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55" windowWidth="19440" windowHeight="5925" tabRatio="814" activeTab="2"/>
  </bookViews>
  <sheets>
    <sheet name="Лист1 " sheetId="21" r:id="rId1"/>
    <sheet name="Лист2" sheetId="2" r:id="rId2"/>
    <sheet name="Лист3" sheetId="3" r:id="rId3"/>
    <sheet name="Лист4 (2)" sheetId="22" r:id="rId4"/>
    <sheet name="Лист5" sheetId="5" r:id="rId5"/>
    <sheet name="Пр. 1" sheetId="7" r:id="rId6"/>
    <sheet name="Пр. 2" sheetId="6" r:id="rId7"/>
    <sheet name="Пр. 3" sheetId="8" r:id="rId8"/>
    <sheet name="Пр. 4" sheetId="9" r:id="rId9"/>
    <sheet name="Пр. 5" sheetId="10" r:id="rId10"/>
    <sheet name="Пр. 6" sheetId="11" r:id="rId11"/>
    <sheet name="Пр. 7" sheetId="12" r:id="rId12"/>
    <sheet name="Пр. 8" sheetId="13" r:id="rId13"/>
    <sheet name="Пр. 9" sheetId="14" r:id="rId14"/>
    <sheet name="Пр. 10" sheetId="15" r:id="rId15"/>
    <sheet name="Пр. 11" sheetId="16" r:id="rId16"/>
    <sheet name="Пр. 12" sheetId="17" r:id="rId17"/>
    <sheet name="Пр. 13" sheetId="18" r:id="rId18"/>
    <sheet name="Пр.14" sheetId="19" r:id="rId19"/>
    <sheet name="Пр.15" sheetId="20" r:id="rId20"/>
    <sheet name="Пр. 16" sheetId="24" r:id="rId21"/>
  </sheets>
  <definedNames>
    <definedName name="_xlnm._FilterDatabase" localSheetId="2" hidden="1">Лист3!$A$5:$P$141</definedName>
    <definedName name="_xlnm.Print_Area" localSheetId="1">Лист2!$A$1:$L$25</definedName>
    <definedName name="_xlnm.Print_Area" localSheetId="2">Лист3!$A$1:$P$141</definedName>
    <definedName name="_xlnm.Print_Area" localSheetId="4">Лист5!$A$1:$L$29</definedName>
    <definedName name="_xlnm.Print_Area" localSheetId="14">'Пр. 10'!$A$1:$E$12</definedName>
    <definedName name="_xlnm.Print_Area" localSheetId="15">'Пр. 11'!$A$1:$E$13</definedName>
    <definedName name="_xlnm.Print_Area" localSheetId="16">'Пр. 12'!$A$1:$E$12</definedName>
    <definedName name="_xlnm.Print_Area" localSheetId="17">'Пр. 13'!$A$1:$E$12</definedName>
    <definedName name="_xlnm.Print_Area" localSheetId="12">'Пр. 8'!$A$1:$E$12</definedName>
    <definedName name="_xlnm.Print_Area" localSheetId="13">'Пр. 9'!$A$1:$E$13</definedName>
  </definedNames>
  <calcPr calcId="145621"/>
</workbook>
</file>

<file path=xl/calcChain.xml><?xml version="1.0" encoding="utf-8"?>
<calcChain xmlns="http://schemas.openxmlformats.org/spreadsheetml/2006/main">
  <c r="N92" i="3" l="1"/>
  <c r="N91" i="3"/>
  <c r="J85" i="3"/>
  <c r="J80" i="3"/>
  <c r="N31" i="3" l="1"/>
  <c r="N81" i="3" l="1"/>
  <c r="N80" i="3"/>
  <c r="N79" i="3"/>
  <c r="J82" i="3"/>
  <c r="J77" i="3"/>
  <c r="C28" i="5" l="1"/>
  <c r="I24" i="5"/>
  <c r="L24" i="5" s="1"/>
  <c r="J24" i="5"/>
  <c r="K24" i="5"/>
  <c r="I25" i="5"/>
  <c r="J25" i="5"/>
  <c r="K25" i="5"/>
  <c r="I26" i="5"/>
  <c r="J26" i="5"/>
  <c r="K26" i="5"/>
  <c r="L25" i="5" l="1"/>
  <c r="L26" i="5"/>
  <c r="N124" i="3" l="1"/>
  <c r="N123" i="3"/>
  <c r="N122" i="3"/>
  <c r="N121" i="3"/>
  <c r="N132" i="3" l="1"/>
  <c r="N131" i="3"/>
  <c r="N130" i="3"/>
  <c r="N129" i="3"/>
  <c r="N112" i="3"/>
  <c r="N111" i="3"/>
  <c r="N110" i="3"/>
  <c r="N128" i="3"/>
  <c r="N127" i="3"/>
  <c r="N126" i="3"/>
  <c r="N125" i="3"/>
  <c r="N36" i="3" l="1"/>
  <c r="N35" i="3"/>
  <c r="N34" i="3"/>
  <c r="N33" i="3"/>
  <c r="N45" i="3"/>
  <c r="N48" i="3"/>
  <c r="N47" i="3"/>
  <c r="N46" i="3"/>
  <c r="J96" i="3" l="1"/>
  <c r="K15" i="5" l="1"/>
  <c r="J15" i="5"/>
  <c r="I15" i="5"/>
  <c r="J11" i="5"/>
  <c r="I11" i="5"/>
  <c r="K11" i="5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2" i="3"/>
  <c r="N37" i="3"/>
  <c r="N38" i="3"/>
  <c r="N39" i="3"/>
  <c r="N40" i="3"/>
  <c r="N41" i="3"/>
  <c r="N42" i="3"/>
  <c r="N43" i="3"/>
  <c r="N44" i="3"/>
  <c r="N109" i="3"/>
  <c r="N113" i="3"/>
  <c r="N114" i="3"/>
  <c r="N115" i="3"/>
  <c r="N116" i="3"/>
  <c r="N117" i="3"/>
  <c r="N118" i="3"/>
  <c r="N119" i="3"/>
  <c r="N120" i="3"/>
  <c r="L15" i="5" l="1"/>
  <c r="L11" i="5"/>
  <c r="K23" i="5" l="1"/>
  <c r="J23" i="5"/>
  <c r="I23" i="5"/>
  <c r="K22" i="5"/>
  <c r="J22" i="5"/>
  <c r="I22" i="5"/>
  <c r="K21" i="5"/>
  <c r="J21" i="5"/>
  <c r="I21" i="5"/>
  <c r="K20" i="5"/>
  <c r="J20" i="5"/>
  <c r="I20" i="5"/>
  <c r="K19" i="5"/>
  <c r="J19" i="5"/>
  <c r="I19" i="5"/>
  <c r="K18" i="5"/>
  <c r="J18" i="5"/>
  <c r="I18" i="5"/>
  <c r="K17" i="5"/>
  <c r="J17" i="5"/>
  <c r="I17" i="5"/>
  <c r="K16" i="5"/>
  <c r="J16" i="5"/>
  <c r="I16" i="5"/>
  <c r="K14" i="5"/>
  <c r="J14" i="5"/>
  <c r="I14" i="5"/>
  <c r="K13" i="5"/>
  <c r="J13" i="5"/>
  <c r="I13" i="5"/>
  <c r="K12" i="5"/>
  <c r="J12" i="5"/>
  <c r="I12" i="5"/>
  <c r="L21" i="5" l="1"/>
  <c r="L22" i="5"/>
  <c r="L20" i="5"/>
  <c r="L16" i="5"/>
  <c r="L23" i="5"/>
  <c r="L17" i="5"/>
  <c r="L19" i="5"/>
  <c r="L12" i="5"/>
  <c r="L13" i="5"/>
  <c r="L14" i="5"/>
  <c r="L18" i="5"/>
</calcChain>
</file>

<file path=xl/comments1.xml><?xml version="1.0" encoding="utf-8"?>
<comments xmlns="http://schemas.openxmlformats.org/spreadsheetml/2006/main">
  <authors>
    <author>Давыдова Татьяна Борисовна</author>
    <author>Шитова Надежда Вячеславовна</author>
  </authors>
  <commentList>
    <comment ref="J25" authorId="0">
      <text>
        <r>
          <rPr>
            <b/>
            <sz val="9"/>
            <color indexed="81"/>
            <rFont val="Tahoma"/>
            <charset val="1"/>
          </rPr>
          <t>Давыдова Татьяна Борисовна:</t>
        </r>
        <r>
          <rPr>
            <sz val="9"/>
            <color indexed="81"/>
            <rFont val="Tahoma"/>
            <charset val="1"/>
          </rPr>
          <t xml:space="preserve">
было 31шт</t>
        </r>
      </text>
    </comment>
    <comment ref="J29" authorId="0">
      <text>
        <r>
          <rPr>
            <b/>
            <sz val="9"/>
            <color indexed="81"/>
            <rFont val="Tahoma"/>
            <charset val="1"/>
          </rPr>
          <t>Давыдова Татьяна Борисовна:</t>
        </r>
        <r>
          <rPr>
            <sz val="9"/>
            <color indexed="81"/>
            <rFont val="Tahoma"/>
            <charset val="1"/>
          </rPr>
          <t xml:space="preserve">
было 44шт</t>
        </r>
      </text>
    </comment>
    <comment ref="J45" authorId="0">
      <text>
        <r>
          <rPr>
            <b/>
            <sz val="9"/>
            <color indexed="81"/>
            <rFont val="Tahoma"/>
            <charset val="1"/>
          </rPr>
          <t>Давыдова Татьяна Борисовна:</t>
        </r>
        <r>
          <rPr>
            <sz val="9"/>
            <color indexed="81"/>
            <rFont val="Tahoma"/>
            <charset val="1"/>
          </rPr>
          <t xml:space="preserve">
было 25 шт</t>
        </r>
      </text>
    </comment>
    <comment ref="J76" authorId="1">
      <text>
        <r>
          <rPr>
            <b/>
            <sz val="9"/>
            <color indexed="81"/>
            <rFont val="Tahoma"/>
            <family val="2"/>
            <charset val="204"/>
          </rPr>
          <t>Шитова Надежда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точно 11 проколов</t>
        </r>
      </text>
    </comment>
    <comment ref="J103" authorId="1">
      <text>
        <r>
          <rPr>
            <b/>
            <sz val="9"/>
            <color indexed="81"/>
            <rFont val="Tahoma"/>
            <family val="2"/>
            <charset val="204"/>
          </rPr>
          <t>Шитова Надежда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исправила в ТЗ</t>
        </r>
      </text>
    </comment>
  </commentList>
</comments>
</file>

<file path=xl/sharedStrings.xml><?xml version="1.0" encoding="utf-8"?>
<sst xmlns="http://schemas.openxmlformats.org/spreadsheetml/2006/main" count="1064" uniqueCount="368">
  <si>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</si>
  <si>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</si>
  <si>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</si>
  <si>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</si>
  <si>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</si>
  <si>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</si>
  <si>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t>Адрес (административный район, город)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</si>
  <si>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</si>
  <si>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</si>
  <si>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</si>
  <si>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</si>
  <si>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</si>
  <si>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</si>
  <si>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</si>
  <si>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</si>
  <si>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</si>
  <si>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</si>
  <si>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</si>
  <si>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</si>
  <si>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</si>
  <si>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</si>
  <si>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</si>
  <si>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</si>
  <si>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шт.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</si>
  <si>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</si>
  <si>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</si>
  <si>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</si>
  <si>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</si>
  <si>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</si>
  <si>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</si>
  <si>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</si>
  <si>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</si>
  <si>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</si>
  <si>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</si>
  <si>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</si>
  <si>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</si>
  <si>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</si>
  <si>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</si>
  <si>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</si>
  <si>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</si>
  <si>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</si>
  <si>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</si>
  <si>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</si>
  <si>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</si>
  <si>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</si>
  <si>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</si>
  <si>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</si>
  <si>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</si>
  <si>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</si>
  <si>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т</t>
  </si>
  <si>
    <t>м2</t>
  </si>
  <si>
    <t>м</t>
  </si>
  <si>
    <t xml:space="preserve">Расстояние, км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</si>
  <si>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</si>
  <si>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</si>
  <si>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</si>
  <si>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</si>
  <si>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Арзамасский городской</t>
  </si>
  <si>
    <t>-</t>
  </si>
  <si>
    <t>г. Арзамас</t>
  </si>
  <si>
    <t>Арзамасский городской РЭС 
607220, г. Арзамас, Нижегородская обл.
ул. Свободы, 7</t>
  </si>
  <si>
    <t>КЛ-10 кВ</t>
  </si>
  <si>
    <t>КЛ-0.4 кВ</t>
  </si>
  <si>
    <t xml:space="preserve">Приложение № 1 </t>
  </si>
  <si>
    <t>к техническому заданию на</t>
  </si>
  <si>
    <t xml:space="preserve">Ориентировочная номенклатура работ Тип-1  </t>
  </si>
  <si>
    <t>по восстановлению асфальтового покрытия и благоустройству земельных участков после ремонта кабельных линий</t>
  </si>
  <si>
    <t>Наименование работ</t>
  </si>
  <si>
    <t>Ед. изм.</t>
  </si>
  <si>
    <t>Кол.</t>
  </si>
  <si>
    <t>Устройство временного покрытия с брусчатки на участке внутриквартальной дороги (в зимний период), с подсыпкой щебня t=15см, песка t=10см, в т.ч.:</t>
  </si>
  <si>
    <t>Нарезка швов в затвердевшем бетоне</t>
  </si>
  <si>
    <t>100 м.п. шва</t>
  </si>
  <si>
    <t>0,015</t>
  </si>
  <si>
    <t>Погрузка: Мусор строительный с погрузкой вручную</t>
  </si>
  <si>
    <t>0,03</t>
  </si>
  <si>
    <t>Перевозка мусора бортовым автомобилем грузоподъемностью 5 т на расстояние 15 км, класс груза 1</t>
  </si>
  <si>
    <t>Устройство основания толщиной 15 см из щебня фракции 40-70 мм при укатке каменных материалов с пределом прочности на сжатие до 68,6 (700) МПа (кг/см2): однослойных</t>
  </si>
  <si>
    <t>1000м2</t>
  </si>
  <si>
    <t>0,001</t>
  </si>
  <si>
    <t>Устройство подстилающих и выравнивающих слоев оснований: из песка</t>
  </si>
  <si>
    <t>100 м3</t>
  </si>
  <si>
    <t>в т.ч. расход песка (к-т=1,1)</t>
  </si>
  <si>
    <t>м3</t>
  </si>
  <si>
    <t>0,11</t>
  </si>
  <si>
    <t xml:space="preserve">Приложение № 2 </t>
  </si>
  <si>
    <t>Ориентировочная номенклатура работ Тип-2</t>
  </si>
  <si>
    <t>Восстановление асфальтового покрытия толщиной 11 см. на участке внутриквартальной дороги в весенне-осенний период (с демонтажем брусчатки) с подсыпкой слоя щебня t=5 см., в т.ч.:</t>
  </si>
  <si>
    <t>Размостка плитных тротуаров и дорожек с разборкой. (Разборка брусчатки)</t>
  </si>
  <si>
    <t>100 м2</t>
  </si>
  <si>
    <t>Перевозка мусора бортовым автомобилем грузоподъемностью 5 т на расстояние 15 км, класс груза 1.</t>
  </si>
  <si>
    <t>Устройство основания толщиной 5 см из щебня фракции 40-70 мм при укатке каменных материалов с пределом прочности на сжатие до 68,6 (700) МПа (кг/см2): однослойных</t>
  </si>
  <si>
    <t>1000 м2</t>
  </si>
  <si>
    <t>Розлив вяжущих материалов</t>
  </si>
  <si>
    <t>1 слой: Устройство покрытия толщиной 7 см из горячих асфальтобетонных смесей пористых крупнозернистых, плотность каменных материалов: 2,5-2,9 т/м3</t>
  </si>
  <si>
    <t>Приложение № 3</t>
  </si>
  <si>
    <t>Ориентировочная номенклатура работ Тип-3</t>
  </si>
  <si>
    <t>Устройство покрытия с брусчатки на участке внутриквартальной дороги, с подсыпкой щебня t=15 см, песка t=10 см, в т.ч.:</t>
  </si>
  <si>
    <t>Hарезка швов в затвердевшем бетоне</t>
  </si>
  <si>
    <t>Устройство оснований толщиной 15 см из щебня фракции 40-70 мм (при укатке каменных материалов с пределом прочности на сжатие свыше 68,6 (700) до 98,1 (1000) МПа (кгс/см2)): однослойных</t>
  </si>
  <si>
    <t xml:space="preserve">Приложение № 4 </t>
  </si>
  <si>
    <t xml:space="preserve">Ориентировочная номенклатура работ Тип-4 </t>
  </si>
  <si>
    <t>Устройство покрытия с брусчатки на участке тротуара, с подсыпкой песка t=10см., в т.ч.:</t>
  </si>
  <si>
    <t>0,02</t>
  </si>
  <si>
    <t>Устройство мостовых брусчатых без заполнения швов битумной мастикой при высоте брусчатки 10 см</t>
  </si>
  <si>
    <t xml:space="preserve">Приложение № 5 </t>
  </si>
  <si>
    <t xml:space="preserve">Ориентировочная номенклатура работ Тип-5  </t>
  </si>
  <si>
    <t>Восстановление асфальтового покрытия, толщиной 11 см. на участке  внутриквартальной дороги без подсыпки щебня, в т.ч.:</t>
  </si>
  <si>
    <t>Исправление профиля оснований щебеночных без добавления нового материала</t>
  </si>
  <si>
    <t>2 слой: Устройство покрытия толщиной 4 см из горячих асфальтобетонных смесей плотных песчаных типа ГД, плотность каменных материалов 2,5-2,9-3 т/м3</t>
  </si>
  <si>
    <t xml:space="preserve">Приложение № 6 </t>
  </si>
  <si>
    <t xml:space="preserve">Ориентировочная номенклатура работ Тип-6  </t>
  </si>
  <si>
    <t>Восстановление асфальтового покрытия, толщиной 11 см. на участке  внутриквартальной дороги с подсыпкой слоя щебня толщиной 15 см., в т.ч.:</t>
  </si>
  <si>
    <t>100 м</t>
  </si>
  <si>
    <t>Приложение № 7</t>
  </si>
  <si>
    <t xml:space="preserve">Ориентировочная номенклатура работ Тип-7 </t>
  </si>
  <si>
    <t>Восстановление асфальтового покрытия, t=4 см. на участке тротуара, с подсыпкой щебня  t=10 см., в т.ч.: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</si>
  <si>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</si>
  <si>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однослойных из литой мелкозернистой асфальто-бетонной смеси толщиной: 4 см</t>
  </si>
  <si>
    <t xml:space="preserve">Приложение № 8 </t>
  </si>
  <si>
    <t>Ориентировочная номенклатура работ Тип-8</t>
  </si>
  <si>
    <t>Установка дорожного бордюрного камня без разборки, в т.ч.:</t>
  </si>
  <si>
    <t>Установка бортовых камней бетонных: при других видах покрытий</t>
  </si>
  <si>
    <t>Камни бортовые дорожные БР 100.30.15</t>
  </si>
  <si>
    <t>Приложение № 9</t>
  </si>
  <si>
    <t>Ориентировочная номенклатура работ Тип-9</t>
  </si>
  <si>
    <t>Установка дорожного бордюрного камня с разборкой, в т.ч.:</t>
  </si>
  <si>
    <t>Разборка бортовых камней: на бетонном основании</t>
  </si>
  <si>
    <t>Приложение № 10</t>
  </si>
  <si>
    <t>Ориентировочная номенклатура работ Тип-10</t>
  </si>
  <si>
    <t>Установка тротуарного бордюрного камня без разборки, в т.ч.:</t>
  </si>
  <si>
    <t>Камни бортовые дорожные БР 100.20.8</t>
  </si>
  <si>
    <t>Приложение № 11</t>
  </si>
  <si>
    <t xml:space="preserve">Ориентировочная номенклатура работ Тип-11  </t>
  </si>
  <si>
    <t>Установка тротуарного бордюрного камня с разборкой, в т.ч.:</t>
  </si>
  <si>
    <t>Приложение № 12</t>
  </si>
  <si>
    <t xml:space="preserve">Ориентировочная номенклатура работ Тип-12 </t>
  </si>
  <si>
    <t>Посев газонов партерных, мавританских и обыкновенных вручную</t>
  </si>
  <si>
    <t>Подготовка почвы для устройства партерного и обыкновенного газона с внесением растительной земли слоем 15 см вручную</t>
  </si>
  <si>
    <t>Приложение № 13</t>
  </si>
  <si>
    <t xml:space="preserve">Ориентировочная номенклатура работ Тип-13  </t>
  </si>
  <si>
    <t>Погрузка: Грунт растительного слоя (земля, перегной)</t>
  </si>
  <si>
    <t>1 т</t>
  </si>
  <si>
    <t>ремонт КЛ 10-0,4 кВ</t>
  </si>
  <si>
    <t>Определение места повреждения силовой кабельной линии 6-20 кВ, в т.ч.:</t>
  </si>
  <si>
    <t>Измерение сопротивления изоляции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</si>
  <si>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</si>
  <si>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</si>
  <si>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</si>
  <si>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1 повр.</t>
  </si>
  <si>
    <t xml:space="preserve">Ремонт КЛ напряжением 6-10 кВ сечением до 120 мм2 в мерзлом грунте с установкой 2-х соединительных муфт, длина вставки 15 м </t>
  </si>
  <si>
    <t xml:space="preserve"> Количество муфт и длина  вставки указаны ориентировочно</t>
  </si>
  <si>
    <t>Кабель ААБл-10 3х95</t>
  </si>
  <si>
    <t>Кабель ААБл-10 3х120</t>
  </si>
  <si>
    <t>Муфта соединительная  СТП-10 3*70/120</t>
  </si>
  <si>
    <t>Песок строительный</t>
  </si>
  <si>
    <t>Плита ПЗК</t>
  </si>
  <si>
    <t xml:space="preserve">Ремонт КЛ напряжением 6-10 кВ сечением более 120 мм2 в мерзлом грунте с установкой 2-х соединительных муфт, длина вставки 10 м </t>
  </si>
  <si>
    <t>Кабель ААБл-10 3х240</t>
  </si>
  <si>
    <t>Муфта соединительная  СТП-10 3*150/240</t>
  </si>
  <si>
    <t>Устройство временного покрытия с брусчатки на участке внутриквартальной дороги (в зимний период), с подсыпкой щебня t=15см, песка t=10см. (Прил. № 1)</t>
  </si>
  <si>
    <t>Испытание силовой кабельной линии до 6-10 кВ, в т.ч.:</t>
  </si>
  <si>
    <t>Осмотр концевой разделки кабеля</t>
  </si>
  <si>
    <t>Фазировка кабельных линий</t>
  </si>
  <si>
    <t>1 кабель</t>
  </si>
  <si>
    <t xml:space="preserve">Ремонт КЛ напряжением 6-10 кВ сечением до 120 мм2 в немерзлом грунте с установкой 2-х соединительных муфт, длина вставки 15 м </t>
  </si>
  <si>
    <t xml:space="preserve">Ремонт КЛ напряжением 6-10 кВ сечением более 120 мм2 в немерзлом грунте с установкой 2-х соединительных муфт, длина вставки 20 м </t>
  </si>
  <si>
    <t xml:space="preserve">Ремонт КЛ напряжением 6-10 кВ сечением более 120 мм2 в немерзлом грунте с установкой 2-х соединительных муфт, длина вставки 15 м </t>
  </si>
  <si>
    <t>Разработка немерзлого грунта в траншеи вручную</t>
  </si>
  <si>
    <t>Разработка мерзлого грунта в траншеи отбойным молотком</t>
  </si>
  <si>
    <t>Восстановление асфальтового покрытия, толщиной 11 см. на участке  внутриквартальной дороги с подсыпкой слоя щебня толщиной 15 см. (Прил. № 6)</t>
  </si>
  <si>
    <t>Восстановление асфальтового покрытия, t=4 см. на участке тротуара, с подсыпкой щебня  t=10 см. (Прил. № 7)</t>
  </si>
  <si>
    <t>Установка дорожного бордюрного камня с разборкой (Прил. № 9)</t>
  </si>
  <si>
    <t>Установка дорожного бордюрного камня без разборки (Прил. № 8)</t>
  </si>
  <si>
    <t>Установка тротуарного бордюрного камня без разборки (Прил. № 10)</t>
  </si>
  <si>
    <t>м.п.</t>
  </si>
  <si>
    <t>Определение места повреждения силовой кабельной линии до 1 кВ</t>
  </si>
  <si>
    <t xml:space="preserve">Ремонт КЛ напряжением до 1кВ сечением более 120 мм2 в мерзлом грунте с установкой 2-х соединительных муфт, длина вставки 10 м </t>
  </si>
  <si>
    <t xml:space="preserve">Ремонт КЛ напряжением до 1кВ сечением до 120 мм2 в немерзлом грунте с установкой 2-х соединительных муфт, длина вставки 15 м </t>
  </si>
  <si>
    <t xml:space="preserve">Ремонт КЛ напряжением до 1кВ сечением до 120 мм2 в мерзлом грунте с установкой 2-х соединительных муфт, длина вставки 20 м </t>
  </si>
  <si>
    <t>Испытание силовой кабельной линии до 1 кВ</t>
  </si>
  <si>
    <t>Кабель ААБл1 4*95</t>
  </si>
  <si>
    <t>Муфта соединительная  СТП-1 4*70/120</t>
  </si>
  <si>
    <t>Кабель ААБл1 4*150</t>
  </si>
  <si>
    <t>Муфта соединительная  СТП-1 4*150/240</t>
  </si>
  <si>
    <t>Количество муфт и длина  вставки указаны ориентировочно</t>
  </si>
  <si>
    <t>Количество указано ориентировочно</t>
  </si>
  <si>
    <t>Кабель ААБл-10 3х150</t>
  </si>
  <si>
    <t>Кабель ААБл-10 3х70</t>
  </si>
  <si>
    <t>м³</t>
  </si>
  <si>
    <t>м²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</si>
  <si>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 (котлованы)</t>
  </si>
  <si>
    <t>100м3</t>
  </si>
  <si>
    <t>Трубы напорные из полиэтилена  ПНД (160 мм)</t>
  </si>
  <si>
    <t>Муфта соединительная эпоксидная для 3-4-жильного кабеля напряжением до 10 кВ, сечение жил до 120 мм2</t>
  </si>
  <si>
    <t>Засыпка вручную траншей, пазух котлованов и ям, группа грунтов 1</t>
  </si>
  <si>
    <t>Кабель ААБл-1 4х120</t>
  </si>
  <si>
    <t>4СТП-1 (70-120)</t>
  </si>
  <si>
    <t>Борский РЭС</t>
  </si>
  <si>
    <t>г. Бор</t>
  </si>
  <si>
    <t>Борский РЭС, 606440,
г. Бор,
ул. Луначарского д. № 8</t>
  </si>
  <si>
    <t>г. Дзержинск</t>
  </si>
  <si>
    <t>Дзержинский РЭС, 606016, г.Дзержинск,пр-т Ленина д.№98</t>
  </si>
  <si>
    <t>Семеновский</t>
  </si>
  <si>
    <t>Семеновский район, г. Семенов</t>
  </si>
  <si>
    <t>Семеновский  РЭС, 606650, г. Семенов, ул. Чернышевского, д. № 30</t>
  </si>
  <si>
    <t>Согласование разрешительной докумментации</t>
  </si>
  <si>
    <t>комплект</t>
  </si>
  <si>
    <t xml:space="preserve">Разработка грунта вручную в траншеях глубиной до 2 м без креплений с откосами, группа грунтов 2    </t>
  </si>
  <si>
    <t>переход</t>
  </si>
  <si>
    <t xml:space="preserve">Устройство переходов подземных методом горизонтального прокола на каждые последующие 5 м </t>
  </si>
  <si>
    <t xml:space="preserve">Кабель до 35 кВ в проложенных трубах, блоках и коробах, масса 1 м кабеля до 6 кг    </t>
  </si>
  <si>
    <t>100 м кабеля</t>
  </si>
  <si>
    <t xml:space="preserve">Кабель до 35 кВ в готовых траншеях без покрытий, масса 1 м до 6 кг    </t>
  </si>
  <si>
    <t>Устройство постели при одном кабеле в траншее      .</t>
  </si>
  <si>
    <t xml:space="preserve">Покрытие кабеля, проложенного в траншее плитами одного кабеля  </t>
  </si>
  <si>
    <t xml:space="preserve">  шт</t>
  </si>
  <si>
    <t xml:space="preserve">Муфта концевая эпоксидная для 3-жильного кабеля напряжением до 10 кВ, сечение одной жилы до 240 мм2    </t>
  </si>
  <si>
    <t>Испытание кабеля силового длиной до 500 м напряжением до 10 кВ</t>
  </si>
  <si>
    <t>Муфта концевая КВтп-10 150/240</t>
  </si>
  <si>
    <t>Нагорный</t>
  </si>
  <si>
    <t>КЛ 6-10 кВ</t>
  </si>
  <si>
    <t>СТп-10 (150-240)</t>
  </si>
  <si>
    <t>Восстановление асфальтового покрытия толщиной 11 см. на участке внутриквартальной дороги в весенне-осенний период (с демонтажем брусчатки) с подсыпкой слоя щебня t=5 см. (прил 2)</t>
  </si>
  <si>
    <t>Устройство покрытия с брусчатки на участке тротуара, с подсыпкой песка t=10 см. (Прил. № 4)</t>
  </si>
  <si>
    <t>Сормовский</t>
  </si>
  <si>
    <t>Кабель АПвПг-10 1х500</t>
  </si>
  <si>
    <t>POLJ-12 / 1*500</t>
  </si>
  <si>
    <t>Восстановление газонного покрытия (с подготовкой почвы для устройства партерного и обыкновенного газона с внесением растительной земли слоем 15 см вручную и  Посевом газонов) (Прил. № 12)</t>
  </si>
  <si>
    <t>Засыпка траншеи от плиты закрытия кабеля до слоя благоустройства песком(засыпка и уплотнение провалов) (прил. 14)</t>
  </si>
  <si>
    <t>Восстановление асфальтового покрытия, толщиной 11 см. на участке  внутриквартальной дороги без подсыпки щебня (прил 5)</t>
  </si>
  <si>
    <t>Устройство покрытия с брусчатки на участке внутриквартальной дороги, с подсыпкой щебня t=15 см, песка t=10 см, в т.ч. (прил. 3)</t>
  </si>
  <si>
    <t>КВТп-10 (70-120)</t>
  </si>
  <si>
    <t>Ремонт КЛ напряжением 0,4 кВ сечением до 120 мм² в  мёрзлом грунте с установкой 2-х соединительных муфт, длина вставки 15 м.</t>
  </si>
  <si>
    <t>м.</t>
  </si>
  <si>
    <t>СТп-1 (70-120)</t>
  </si>
  <si>
    <t>Кабель ААБл-1 4х150</t>
  </si>
  <si>
    <t>СТп-1 (150-240)</t>
  </si>
  <si>
    <t xml:space="preserve">Приокский </t>
  </si>
  <si>
    <t xml:space="preserve">Кабель до 35 кВ по установленным конструкциям и лоткам с креплением по всей длине (по опоре)    </t>
  </si>
  <si>
    <t>Муфта концевая КНтп-10 150/240</t>
  </si>
  <si>
    <t>─</t>
  </si>
  <si>
    <t>КЛ 0.4 кВ</t>
  </si>
  <si>
    <t>Борский РЭС аварийный ремонт КЛ 6-10 кВ</t>
  </si>
  <si>
    <t>г. Н. Новгород</t>
  </si>
  <si>
    <t xml:space="preserve">Заречный            </t>
  </si>
  <si>
    <t>г. Н.Новгород</t>
  </si>
  <si>
    <t>База РЭС                           г. Н.Новгород
Сормовское шоссе, д.26</t>
  </si>
  <si>
    <t xml:space="preserve">Нагорный               </t>
  </si>
  <si>
    <t>База РЭС                               г. Н.Новгород                         ул. Салганская д.28</t>
  </si>
  <si>
    <t xml:space="preserve">Приокский               </t>
  </si>
  <si>
    <t>База РЭС                               г. Н.Новгород                                                                  ул. Тропинина д.7</t>
  </si>
  <si>
    <t xml:space="preserve">Сормовский </t>
  </si>
  <si>
    <t>База РЭС                             г. Н.Новгород
пер. Пензинский д.20А</t>
  </si>
  <si>
    <t xml:space="preserve">Заречный                </t>
  </si>
  <si>
    <t>/ Р.С. Патрин /</t>
  </si>
  <si>
    <t>в т.ч. Брусчатка ПК 21.10.6 «Кирпичик» 210х105x60</t>
  </si>
  <si>
    <t>Дзержинский РЭС</t>
  </si>
  <si>
    <r>
      <t>м</t>
    </r>
    <r>
      <rPr>
        <sz val="10"/>
        <rFont val="Arial"/>
        <family val="2"/>
        <charset val="204"/>
      </rPr>
      <t>³</t>
    </r>
  </si>
  <si>
    <t>Выполнение прокола длиной 25 м под автомобильной дорогой
Устройство переходов подземных методом горизонтального прокола первой трубой до 10 м</t>
  </si>
  <si>
    <r>
      <t>м</t>
    </r>
    <r>
      <rPr>
        <sz val="12"/>
        <rFont val="Calibri"/>
        <family val="2"/>
        <charset val="204"/>
      </rPr>
      <t>ᶾ</t>
    </r>
  </si>
  <si>
    <t>Ремонт КЛ напряжением 6-10 кВ сечением свыше 120 мм²                              в мёрзлом грунте с установкой 2-х соединительных муфт, длина вставки 5 м.</t>
  </si>
  <si>
    <t>Ремонт КЛ напряжением 6-10 кВ сечением свыше 240 мм²                        в немёрзлом грунте с установкой 2-х соединительных муфт, длина вставки 15 м.</t>
  </si>
  <si>
    <t>Ремонт КЛ напряжением 0,4 кВ сечением свыше 120 мм²                            в мёрзлом грунте с установкой 2-х соединительных муфт, длина вставки 15 м.</t>
  </si>
  <si>
    <t>Засыпка дна траншеи, разработанног вручную, с трамбованием немерзлым грунтом</t>
  </si>
  <si>
    <t>Засыпка дна траншеи, разработанног вручную, с трамбованием мерзлым грунтом</t>
  </si>
  <si>
    <t>Трубы напорные из полиэтилена д160</t>
  </si>
  <si>
    <t>Установка указателей кабельной трассы</t>
  </si>
  <si>
    <t>Песок в ТЗ прибавляется еще 5м3 к расчетам, т.к. какая-то строка скрыта, на калькуляторе все правильно получается</t>
  </si>
  <si>
    <t>Плиты совпали</t>
  </si>
  <si>
    <t>Приложение № 14</t>
  </si>
  <si>
    <t xml:space="preserve">Ориентировочная номенклатура работ Тип-14  </t>
  </si>
  <si>
    <t>Засыпка траншеи от плиты закрытия кабеля до слоя благоустройства песком</t>
  </si>
  <si>
    <t xml:space="preserve">Засыпка вручную траншей, пазух котлованов и ям, группа грунтов 1    
</t>
  </si>
  <si>
    <t xml:space="preserve">Уплотнение грунта пневматическими трамбовками, группа грунтов 1-2    
</t>
  </si>
  <si>
    <t xml:space="preserve">Уплотняение грунта насыпей  с поливом водой    
</t>
  </si>
  <si>
    <t>1000 м3</t>
  </si>
  <si>
    <t>Приложение № 15</t>
  </si>
  <si>
    <t xml:space="preserve">Ориентировочная номенклатура работ Тип-15 </t>
  </si>
  <si>
    <t>Восстановление асфальтового покрытия ЩМА толщиной 11см на участке магистральной дороги с подсыпкой слоя щебня t=20см</t>
  </si>
  <si>
    <t xml:space="preserve">Устройство шва-стыка в асфальтобетонном покрытии    </t>
  </si>
  <si>
    <t>Перевозка мусора бортовым автомобилем грузоподъемностью 5 т на расстояние 35 км, класс груза 1.</t>
  </si>
  <si>
    <t xml:space="preserve">Устройство подстилающих и выравнивающих слоев оснований из щебня    
</t>
  </si>
  <si>
    <t xml:space="preserve">Щебень из природного камня для строительных работ марка 600, фракция 20-40 мм   </t>
  </si>
  <si>
    <t xml:space="preserve"> м2</t>
  </si>
  <si>
    <t xml:space="preserve">Розлив вяжущих материалов ЭБК-2   </t>
  </si>
  <si>
    <t xml:space="preserve">Эмульсия битумно-катионная, марка ЭБК-2 
</t>
  </si>
  <si>
    <t>Устройство выравнивающего слоя 11 см из асфальтобетонной смеси вручную</t>
  </si>
  <si>
    <t xml:space="preserve">100 т </t>
  </si>
  <si>
    <t xml:space="preserve">Катки дорожные самоходные гладковальцовые импортного производства,, масса 8 т    </t>
  </si>
  <si>
    <t>маш/ч</t>
  </si>
  <si>
    <t xml:space="preserve">Асфальтобетон щебеночно-мастичный, вид ЩМА-15  </t>
  </si>
  <si>
    <t>Наименование грунта</t>
  </si>
  <si>
    <t>15м</t>
  </si>
  <si>
    <t xml:space="preserve">Длина вставки </t>
  </si>
  <si>
    <t>мерзлый</t>
  </si>
  <si>
    <t>немерзлый</t>
  </si>
  <si>
    <t>10м</t>
  </si>
  <si>
    <t>20м</t>
  </si>
  <si>
    <t>до 120</t>
  </si>
  <si>
    <t>более 120</t>
  </si>
  <si>
    <t>больше 120</t>
  </si>
  <si>
    <t>больше 240</t>
  </si>
  <si>
    <t>Сечение кабеля</t>
  </si>
  <si>
    <t>КЛ 6 -10 кВ</t>
  </si>
  <si>
    <t>протяженность указана ориентировочно (длину участка КЛ уточнить при согласовании)</t>
  </si>
  <si>
    <t>Прокладка кабеля до 35 кВ в проложенных трубах</t>
  </si>
  <si>
    <t>количество проколов и протяженность указана ориентировочно (длину прокола уточнить при согласовании)</t>
  </si>
  <si>
    <t>Восстановление асфальтового покрытия ЩМА толщиной 11см на участке магистральной дороги с подсыпкой слоя щебня t=20см (прил 15)</t>
  </si>
  <si>
    <r>
      <t>Монтаж концевой кабельной заделки на 3-х жильном кабеле (до 120 мм</t>
    </r>
    <r>
      <rPr>
        <sz val="12"/>
        <rFont val="Arial"/>
        <family val="2"/>
        <charset val="204"/>
      </rPr>
      <t>²</t>
    </r>
    <r>
      <rPr>
        <sz val="12"/>
        <rFont val="Times New Roman"/>
        <family val="1"/>
        <charset val="204"/>
      </rPr>
      <t>).</t>
    </r>
  </si>
  <si>
    <t>Ремонт КЛ 6-10 кВ</t>
  </si>
  <si>
    <t>Ремонт КЛ 0.4 кВ</t>
  </si>
  <si>
    <t>Наименование РЭС определяется из потребности определенной заказчиком</t>
  </si>
  <si>
    <t>Уренский</t>
  </si>
  <si>
    <t>г. Урень</t>
  </si>
  <si>
    <t>/ А.В. Корнилов/</t>
  </si>
  <si>
    <t xml:space="preserve">Ремонт КЛ напряжением 0,4 кВ сечением до 120 мм2 в немерзлом грунте с установкой 2-х соединительных муфт, длина вставки 10 м </t>
  </si>
  <si>
    <t>Установка тротуарного бордюрного камня с разборкой  (Прил. № 11)</t>
  </si>
  <si>
    <t xml:space="preserve">Кд сред= </t>
  </si>
  <si>
    <t>Устройство переходов подземных методом горизонтального прокола первой трубой до 10м</t>
  </si>
  <si>
    <t>Начальник отдела анализа и управления производством</t>
  </si>
  <si>
    <t>Арзамасский городской аварийный ремонт       КЛ 0.4 кВ</t>
  </si>
  <si>
    <t>Борский РЭС аварийный ремонт       КЛ 0.4 кВ</t>
  </si>
  <si>
    <t>Дзержинский РЭС аварийный ремонт       КЛ 0.4 кВ</t>
  </si>
  <si>
    <t xml:space="preserve">Заречный   аварийный ремонт       КЛ 0.4 кВ             </t>
  </si>
  <si>
    <t>Нагорный аварийный ремонт       КЛ 0.4 кВ</t>
  </si>
  <si>
    <t>Приокский аварийный ремонт       КЛ 0.4 кВ</t>
  </si>
  <si>
    <t>Сормовский аварийный ремонт       КЛ 0.4 кВ</t>
  </si>
  <si>
    <t>Арзамасский городской аварийный ремонт КЛ 6-10 кВ</t>
  </si>
  <si>
    <t>Дзержинский РЭС  аварийный ремонт КЛ 6-10 кВ</t>
  </si>
  <si>
    <t>Семеновский аварийный ремонт КЛ 6-10 кВ</t>
  </si>
  <si>
    <t>Уренский аварийный ремонт КЛ 6-10 кВ</t>
  </si>
  <si>
    <t xml:space="preserve">Заречный           аварийный ремонт КЛ 6-10 кВ </t>
  </si>
  <si>
    <t xml:space="preserve">Нагорный  аварийный ремонт КЛ 6-10 кВ            </t>
  </si>
  <si>
    <t xml:space="preserve">Приокский   аварийный ремонт КЛ 6-10 кВ            </t>
  </si>
  <si>
    <t>Сормовский аварийный ремонт КЛ 6-10 кВ</t>
  </si>
  <si>
    <t>2022 г.</t>
  </si>
  <si>
    <t>А.И Киселев</t>
  </si>
  <si>
    <t>Центр и  Приволжье"-"Нижновэнерго"</t>
  </si>
  <si>
    <t xml:space="preserve">главный инженер филиала ПАО "Россети </t>
  </si>
  <si>
    <t>Первый заместитель директора-</t>
  </si>
  <si>
    <t>Филиал ПАО «Россети Центр и Приволжье» «Нижновэнерго»</t>
  </si>
  <si>
    <t>№  от _______</t>
  </si>
  <si>
    <t>Заместитель главного инженера - начальник управления распределительных сетей</t>
  </si>
  <si>
    <t xml:space="preserve">на ремонт КЛ 0,4-10 кВ </t>
  </si>
  <si>
    <t>Разработка грунта в траншее экскаватором</t>
  </si>
  <si>
    <t>Засыпка  траншеи экскаватором, перемещение на первые  5 м</t>
  </si>
  <si>
    <t>2. Согласно М-ки 421/пр 04.08.20 Пр.10 Т.3 п. 10.3 " Производство ремонтно-строительных работ осуществляется в стесненных условиях населенных пунктов: территорий общего пользования" к=1,1.</t>
  </si>
  <si>
    <r>
      <rPr>
        <b/>
        <sz val="11"/>
        <rFont val="Times New Roman"/>
        <family val="1"/>
        <charset val="204"/>
      </rPr>
      <t xml:space="preserve">Примечания: </t>
    </r>
    <r>
      <rPr>
        <sz val="11"/>
        <rFont val="Times New Roman"/>
        <family val="1"/>
        <charset val="204"/>
      </rPr>
      <t xml:space="preserve">
1. Согласно М-ки 421/пр 04.08.20 п.58 п.п. б) "При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К=1,15 к норме ОЗП ( к затратам труда и оплате рабочих) и  К=1,25 к ЭММ ( к затратам на эксплуатацию строительных машин и  механизмов, к затратам труда машинистов)  при ремонте.</t>
    </r>
  </si>
  <si>
    <t>Погрузка и вывоз грунта растительного слоя с примесью гравия, щебня и строительного мусора со средней плотностью 1600 кг/м3 (Прил. 13)</t>
  </si>
  <si>
    <t xml:space="preserve">
Выполнить прокол под дорожным покрытием 30 м, в том числе:</t>
  </si>
  <si>
    <t>Замена участка кабельной линии 500 м, в том числе:</t>
  </si>
  <si>
    <t xml:space="preserve">Песок строительный </t>
  </si>
  <si>
    <t>к=1,1 на уплотнение</t>
  </si>
  <si>
    <t xml:space="preserve">Кабель ААБл-10 3х240 </t>
  </si>
  <si>
    <t>с запасом 2% на укладку "змейкой"</t>
  </si>
  <si>
    <t xml:space="preserve">Восстановление газонного покрытия (с подготовкой почвы для устройства партерного и обыкновенного газона с внесением растительной земли слоем 15 см вручную и  посевом газонов) </t>
  </si>
  <si>
    <r>
      <t xml:space="preserve">3. </t>
    </r>
    <r>
      <rPr>
        <b/>
        <sz val="11"/>
        <rFont val="Times New Roman"/>
        <family val="1"/>
        <charset val="204"/>
      </rPr>
      <t>Расчет стоимости вставки более 30 метров выполняется расценками сборников ФЕР, в исключительных случаях расценками ВУЕР при наличии протокола испытания, обосновывающего целесообразность замены протяженного участка кабеля целиком вместо установки нескольких муфт или из-за геодезической особенности местности, например: болото.</t>
    </r>
  </si>
  <si>
    <t xml:space="preserve">Погрузка и вывоз 1 м3 грунта </t>
  </si>
  <si>
    <t xml:space="preserve">Ориентировочная номенклатура работ Тип-16  </t>
  </si>
  <si>
    <t>Разборка брусчатки на цем-песч слое 50 мм</t>
  </si>
  <si>
    <t>100м2</t>
  </si>
  <si>
    <t>в т.ч. Диск алмазный отрезной</t>
  </si>
  <si>
    <t>Разборка и вывоз брусчатки , в т.ч.:</t>
  </si>
  <si>
    <t>Разборка и вывоз брусчатки (прил 16)</t>
  </si>
  <si>
    <t>январь-декабрь</t>
  </si>
  <si>
    <t>Срок выполнения работ: январь-декабрь 2023г.</t>
  </si>
  <si>
    <t>24.10.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</si>
</sst>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"/>
    <numFmt numFmtId="166" formatCode="0.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25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5" xfId="0" applyFont="1" applyBorder="1"/>
    <xf numFmtId="0" fontId="0" fillId="0" borderId="0" xfId="0" applyFill="1"/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9" fillId="3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6" fillId="0" borderId="7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vertical="top" wrapText="1"/>
    </xf>
    <xf numFmtId="1" fontId="16" fillId="0" borderId="3" xfId="0" applyNumberFormat="1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6" fillId="0" borderId="0" xfId="0" applyFont="1" applyBorder="1" applyAlignment="1"/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wrapText="1"/>
    </xf>
    <xf numFmtId="0" fontId="6" fillId="3" borderId="3" xfId="1" applyFont="1" applyFill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wrapText="1"/>
    </xf>
    <xf numFmtId="0" fontId="6" fillId="0" borderId="3" xfId="1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6" fillId="0" borderId="3" xfId="1" applyFont="1" applyBorder="1" applyAlignment="1">
      <alignment vertical="center" wrapText="1"/>
    </xf>
    <xf numFmtId="165" fontId="6" fillId="0" borderId="3" xfId="1" applyNumberFormat="1" applyFont="1" applyBorder="1" applyAlignment="1">
      <alignment horizontal="center" vertical="center" wrapText="1"/>
    </xf>
    <xf numFmtId="166" fontId="6" fillId="0" borderId="3" xfId="1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0" fillId="0" borderId="0" xfId="0" applyNumberFormat="1"/>
    <xf numFmtId="164" fontId="3" fillId="3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/>
    <xf numFmtId="0" fontId="3" fillId="0" borderId="13" xfId="0" applyFont="1" applyBorder="1"/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/>
    <xf numFmtId="0" fontId="24" fillId="0" borderId="0" xfId="0" applyFont="1" applyAlignment="1">
      <alignment vertical="center"/>
    </xf>
    <xf numFmtId="0" fontId="25" fillId="0" borderId="0" xfId="0" applyFont="1"/>
    <xf numFmtId="0" fontId="3" fillId="0" borderId="13" xfId="0" applyFont="1" applyBorder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3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1" fontId="9" fillId="0" borderId="3" xfId="0" applyNumberFormat="1" applyFont="1" applyFill="1" applyBorder="1" applyAlignment="1">
      <alignment horizontal="right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1" fontId="16" fillId="0" borderId="3" xfId="0" applyNumberFormat="1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/>
    </xf>
    <xf numFmtId="1" fontId="1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16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top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FF"/>
      <color rgb="FF66FF33"/>
      <color rgb="FF00CC00"/>
      <color rgb="FF00FF99"/>
      <color rgb="FF00FFCC"/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28575</xdr:rowOff>
    </xdr:from>
    <xdr:ext cx="2012157" cy="721519"/>
    <xdr:pic>
      <xdr:nvPicPr>
        <xdr:cNvPr id="2" name="Рисунок 1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525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13" zoomScale="80" zoomScaleNormal="100" zoomScaleSheetLayoutView="80" zoomScalePageLayoutView="40" workbookViewId="0">
      <selection activeCell="H24" sqref="H24"/>
    </sheetView>
  </sheetViews>
  <sheetFormatPr defaultColWidth="9.140625" defaultRowHeight="15.75" x14ac:dyDescent="0.25"/>
  <cols>
    <col min="1" max="1" width="9.140625" style="1" customWidth="1"/>
    <col min="2" max="16384" width="9.140625" style="1"/>
  </cols>
  <sheetData>
    <row r="1" spans="1:9" x14ac:dyDescent="0.25">
      <c r="A1" s="176"/>
      <c r="B1" s="176"/>
      <c r="C1" s="176"/>
      <c r="D1" s="176"/>
      <c r="E1" s="176"/>
      <c r="F1" s="176"/>
      <c r="G1" s="176"/>
      <c r="H1" s="176"/>
      <c r="I1" s="176"/>
    </row>
    <row r="5" spans="1:9" x14ac:dyDescent="0.25">
      <c r="G5" s="1" t="s">
        <v>0</v>
      </c>
    </row>
    <row r="6" spans="1:9" x14ac:dyDescent="0.25">
      <c r="G6" s="1" t="s">
        <v>1</v>
      </c>
    </row>
    <row r="7" spans="1:9" x14ac:dyDescent="0.25">
      <c r="G7" s="1" t="s">
        <v>342</v>
      </c>
    </row>
    <row r="9" spans="1:9" x14ac:dyDescent="0.25">
      <c r="A9"/>
    </row>
    <row r="15" spans="1:9" x14ac:dyDescent="0.25">
      <c r="A15" s="173" t="s">
        <v>2</v>
      </c>
      <c r="B15" s="173"/>
      <c r="C15" s="173"/>
      <c r="D15" s="173"/>
      <c r="E15" s="173"/>
      <c r="F15" s="173"/>
      <c r="G15" s="173"/>
      <c r="H15" s="173"/>
      <c r="I15" s="173"/>
    </row>
    <row r="16" spans="1:9" x14ac:dyDescent="0.25">
      <c r="A16" s="173" t="s">
        <v>341</v>
      </c>
      <c r="B16" s="173"/>
      <c r="C16" s="173"/>
      <c r="D16" s="173"/>
      <c r="E16" s="173"/>
      <c r="F16" s="173"/>
      <c r="G16" s="173"/>
      <c r="H16" s="173"/>
      <c r="I16" s="173"/>
    </row>
    <row r="17" spans="1:9" x14ac:dyDescent="0.25">
      <c r="A17" s="173"/>
      <c r="B17" s="173"/>
      <c r="C17" s="173"/>
      <c r="D17" s="173"/>
      <c r="E17" s="173"/>
      <c r="F17" s="173"/>
      <c r="G17" s="173"/>
      <c r="H17" s="173"/>
      <c r="I17" s="173"/>
    </row>
    <row r="18" spans="1:9" x14ac:dyDescent="0.25">
      <c r="A18" s="100"/>
      <c r="B18" s="100"/>
      <c r="C18" s="100"/>
      <c r="D18" s="100"/>
      <c r="E18" s="100"/>
      <c r="F18" s="100"/>
      <c r="G18" s="100"/>
      <c r="H18" s="100"/>
      <c r="I18" s="100"/>
    </row>
    <row r="19" spans="1:9" x14ac:dyDescent="0.25">
      <c r="A19" s="1" t="s">
        <v>3</v>
      </c>
      <c r="F19" s="1" t="s">
        <v>4</v>
      </c>
    </row>
    <row r="20" spans="1:9" ht="38.25" customHeight="1" x14ac:dyDescent="0.25">
      <c r="F20" s="62" t="s">
        <v>340</v>
      </c>
    </row>
    <row r="21" spans="1:9" x14ac:dyDescent="0.25">
      <c r="F21" s="62" t="s">
        <v>339</v>
      </c>
    </row>
    <row r="22" spans="1:9" x14ac:dyDescent="0.25">
      <c r="F22" s="62" t="s">
        <v>338</v>
      </c>
    </row>
    <row r="23" spans="1:9" x14ac:dyDescent="0.25">
      <c r="A23" s="103"/>
      <c r="B23" s="103"/>
      <c r="C23" s="103"/>
      <c r="F23" s="2"/>
      <c r="G23" s="2"/>
      <c r="H23" s="2"/>
      <c r="I23" s="1" t="s">
        <v>337</v>
      </c>
    </row>
    <row r="24" spans="1:9" x14ac:dyDescent="0.25">
      <c r="A24" s="2"/>
      <c r="B24" s="2"/>
      <c r="C24" s="103"/>
      <c r="F24" s="104"/>
      <c r="G24" s="104"/>
      <c r="H24" s="110" t="s">
        <v>367</v>
      </c>
      <c r="I24" s="1" t="s">
        <v>336</v>
      </c>
    </row>
    <row r="25" spans="1:9" x14ac:dyDescent="0.25">
      <c r="A25" s="2"/>
      <c r="B25" s="2"/>
      <c r="C25" s="1" t="s">
        <v>336</v>
      </c>
      <c r="F25" s="103"/>
      <c r="G25" s="103"/>
      <c r="H25" s="103"/>
      <c r="I25" s="103"/>
    </row>
    <row r="27" spans="1:9" ht="20.25" x14ac:dyDescent="0.25">
      <c r="A27" s="174" t="s">
        <v>5</v>
      </c>
      <c r="B27" s="174"/>
      <c r="C27" s="174"/>
      <c r="D27" s="174"/>
      <c r="E27" s="174"/>
      <c r="F27" s="174"/>
      <c r="G27" s="174"/>
      <c r="H27" s="174"/>
      <c r="I27" s="174"/>
    </row>
    <row r="28" spans="1:9" ht="19.5" customHeight="1" x14ac:dyDescent="0.25">
      <c r="A28" s="175" t="s">
        <v>344</v>
      </c>
      <c r="B28" s="175"/>
      <c r="C28" s="175"/>
      <c r="D28" s="175"/>
      <c r="E28" s="175"/>
      <c r="F28" s="175"/>
      <c r="G28" s="175"/>
      <c r="H28" s="175"/>
      <c r="I28" s="175"/>
    </row>
    <row r="40" spans="1:9" ht="16.5" customHeight="1" x14ac:dyDescent="0.25"/>
    <row r="46" spans="1:9" x14ac:dyDescent="0.25">
      <c r="A46" s="177" t="s">
        <v>244</v>
      </c>
      <c r="B46" s="177"/>
      <c r="C46" s="177"/>
      <c r="D46" s="177"/>
      <c r="E46" s="177"/>
      <c r="F46" s="177"/>
      <c r="G46" s="177"/>
      <c r="H46" s="177"/>
      <c r="I46" s="177"/>
    </row>
    <row r="47" spans="1:9" x14ac:dyDescent="0.25">
      <c r="A47" s="173" t="s">
        <v>336</v>
      </c>
      <c r="B47" s="173"/>
      <c r="C47" s="173"/>
      <c r="D47" s="173"/>
      <c r="E47" s="173"/>
      <c r="F47" s="173"/>
      <c r="G47" s="173"/>
      <c r="H47" s="173"/>
      <c r="I47" s="173"/>
    </row>
  </sheetData>
  <mergeCells count="8">
    <mergeCell ref="A47:I47"/>
    <mergeCell ref="A27:I27"/>
    <mergeCell ref="A28:I28"/>
    <mergeCell ref="A1:I1"/>
    <mergeCell ref="A15:I15"/>
    <mergeCell ref="A16:I16"/>
    <mergeCell ref="A17:I17"/>
    <mergeCell ref="A46:I4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view="pageBreakPreview" topLeftCell="A4" zoomScale="80" zoomScaleNormal="70" zoomScaleSheetLayoutView="80" workbookViewId="0">
      <selection activeCell="H13" sqref="H13"/>
    </sheetView>
  </sheetViews>
  <sheetFormatPr defaultRowHeight="15" x14ac:dyDescent="0.25"/>
  <cols>
    <col min="1" max="1" width="15" customWidth="1"/>
    <col min="2" max="2" width="20.7109375" customWidth="1"/>
    <col min="3" max="3" width="8.7109375" customWidth="1"/>
    <col min="4" max="4" width="9.7109375" customWidth="1"/>
    <col min="5" max="5" width="8.85546875" customWidth="1"/>
    <col min="6" max="6" width="17.7109375" customWidth="1"/>
    <col min="7" max="7" width="21" customWidth="1"/>
    <col min="8" max="8" width="24.85546875" customWidth="1"/>
    <col min="9" max="9" width="26.42578125" customWidth="1"/>
    <col min="10" max="10" width="11.85546875" customWidth="1"/>
    <col min="11" max="11" width="11.140625" customWidth="1"/>
    <col min="12" max="12" width="20.42578125" customWidth="1"/>
  </cols>
  <sheetData>
    <row r="1" spans="1:12" ht="15.75" x14ac:dyDescent="0.25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3" spans="1:12" ht="19.5" customHeight="1" x14ac:dyDescent="0.25">
      <c r="A3" s="182" t="s">
        <v>45</v>
      </c>
      <c r="B3" s="182" t="s">
        <v>41</v>
      </c>
      <c r="C3" s="191" t="s">
        <v>13</v>
      </c>
      <c r="D3" s="191"/>
      <c r="E3" s="191"/>
      <c r="F3" s="191"/>
      <c r="G3" s="182" t="s">
        <v>6</v>
      </c>
      <c r="H3" s="191" t="s">
        <v>7</v>
      </c>
      <c r="I3" s="191"/>
      <c r="J3" s="190" t="s">
        <v>52</v>
      </c>
      <c r="K3" s="190"/>
      <c r="L3" s="190"/>
    </row>
    <row r="4" spans="1:12" ht="39" customHeight="1" x14ac:dyDescent="0.25">
      <c r="A4" s="184"/>
      <c r="B4" s="184"/>
      <c r="C4" s="191" t="s">
        <v>44</v>
      </c>
      <c r="D4" s="191"/>
      <c r="E4" s="191" t="s">
        <v>46</v>
      </c>
      <c r="F4" s="191"/>
      <c r="G4" s="184"/>
      <c r="H4" s="182" t="s">
        <v>8</v>
      </c>
      <c r="I4" s="182" t="s">
        <v>9</v>
      </c>
      <c r="J4" s="185" t="s">
        <v>53</v>
      </c>
      <c r="K4" s="186"/>
      <c r="L4" s="187" t="s">
        <v>54</v>
      </c>
    </row>
    <row r="5" spans="1:12" ht="18.75" customHeight="1" x14ac:dyDescent="0.25">
      <c r="A5" s="184"/>
      <c r="B5" s="184"/>
      <c r="C5" s="182" t="s">
        <v>12</v>
      </c>
      <c r="D5" s="182" t="s">
        <v>40</v>
      </c>
      <c r="E5" s="182" t="s">
        <v>47</v>
      </c>
      <c r="F5" s="182" t="s">
        <v>48</v>
      </c>
      <c r="G5" s="184"/>
      <c r="H5" s="184"/>
      <c r="I5" s="184"/>
      <c r="J5" s="190" t="s">
        <v>55</v>
      </c>
      <c r="K5" s="190" t="s">
        <v>56</v>
      </c>
      <c r="L5" s="188"/>
    </row>
    <row r="6" spans="1:12" ht="15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90"/>
      <c r="K6" s="190"/>
      <c r="L6" s="189"/>
    </row>
    <row r="7" spans="1:12" ht="15.7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</row>
    <row r="8" spans="1:12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9"/>
    </row>
    <row r="9" spans="1:12" ht="83.25" customHeight="1" x14ac:dyDescent="0.25">
      <c r="A9" s="13" t="s">
        <v>57</v>
      </c>
      <c r="B9" s="13" t="s">
        <v>304</v>
      </c>
      <c r="C9" s="50" t="s">
        <v>58</v>
      </c>
      <c r="D9" s="50" t="s">
        <v>58</v>
      </c>
      <c r="E9" s="50" t="s">
        <v>58</v>
      </c>
      <c r="F9" s="50" t="s">
        <v>58</v>
      </c>
      <c r="G9" s="9" t="s">
        <v>59</v>
      </c>
      <c r="H9" s="7" t="s">
        <v>60</v>
      </c>
      <c r="I9" s="50" t="s">
        <v>58</v>
      </c>
      <c r="J9" s="8">
        <v>5</v>
      </c>
      <c r="K9" s="8">
        <v>0</v>
      </c>
      <c r="L9" s="8">
        <v>0</v>
      </c>
    </row>
    <row r="10" spans="1:12" ht="47.25" x14ac:dyDescent="0.25">
      <c r="A10" s="13" t="s">
        <v>198</v>
      </c>
      <c r="B10" s="13" t="s">
        <v>304</v>
      </c>
      <c r="C10" s="50" t="s">
        <v>58</v>
      </c>
      <c r="D10" s="50" t="s">
        <v>58</v>
      </c>
      <c r="E10" s="50" t="s">
        <v>58</v>
      </c>
      <c r="F10" s="50" t="s">
        <v>58</v>
      </c>
      <c r="G10" s="9" t="s">
        <v>199</v>
      </c>
      <c r="H10" s="50" t="s">
        <v>200</v>
      </c>
      <c r="I10" s="50" t="s">
        <v>58</v>
      </c>
      <c r="J10" s="8">
        <v>5</v>
      </c>
      <c r="K10" s="8">
        <v>0</v>
      </c>
      <c r="L10" s="8">
        <v>0</v>
      </c>
    </row>
    <row r="11" spans="1:12" ht="47.25" x14ac:dyDescent="0.25">
      <c r="A11" s="13" t="s">
        <v>257</v>
      </c>
      <c r="B11" s="13" t="s">
        <v>304</v>
      </c>
      <c r="C11" s="50" t="s">
        <v>58</v>
      </c>
      <c r="D11" s="50" t="s">
        <v>58</v>
      </c>
      <c r="E11" s="50" t="s">
        <v>58</v>
      </c>
      <c r="F11" s="50" t="s">
        <v>58</v>
      </c>
      <c r="G11" s="9" t="s">
        <v>201</v>
      </c>
      <c r="H11" s="50" t="s">
        <v>202</v>
      </c>
      <c r="I11" s="50" t="s">
        <v>58</v>
      </c>
      <c r="J11" s="8">
        <v>10</v>
      </c>
      <c r="K11" s="8">
        <v>0</v>
      </c>
      <c r="L11" s="8">
        <v>0</v>
      </c>
    </row>
    <row r="12" spans="1:12" ht="63" x14ac:dyDescent="0.25">
      <c r="A12" s="13" t="s">
        <v>203</v>
      </c>
      <c r="B12" s="13" t="s">
        <v>304</v>
      </c>
      <c r="C12" s="50"/>
      <c r="D12" s="50"/>
      <c r="E12" s="50"/>
      <c r="F12" s="50" t="s">
        <v>58</v>
      </c>
      <c r="G12" s="9" t="s">
        <v>204</v>
      </c>
      <c r="H12" s="50" t="s">
        <v>205</v>
      </c>
      <c r="I12" s="50" t="s">
        <v>58</v>
      </c>
      <c r="J12" s="8">
        <v>3.5</v>
      </c>
      <c r="K12" s="8">
        <v>0</v>
      </c>
      <c r="L12" s="8">
        <v>0</v>
      </c>
    </row>
    <row r="13" spans="1:12" ht="15.75" x14ac:dyDescent="0.25">
      <c r="A13" s="13" t="s">
        <v>313</v>
      </c>
      <c r="B13" s="13" t="s">
        <v>304</v>
      </c>
      <c r="C13" s="93"/>
      <c r="D13" s="93"/>
      <c r="E13" s="93"/>
      <c r="F13" s="93"/>
      <c r="G13" s="9" t="s">
        <v>314</v>
      </c>
      <c r="H13" s="94"/>
      <c r="I13" s="57"/>
      <c r="J13" s="98">
        <v>8</v>
      </c>
      <c r="K13" s="98">
        <v>0</v>
      </c>
      <c r="L13" s="98">
        <v>0</v>
      </c>
    </row>
    <row r="14" spans="1:12" s="4" customFormat="1" ht="47.25" x14ac:dyDescent="0.25">
      <c r="A14" s="13" t="s">
        <v>245</v>
      </c>
      <c r="B14" s="13" t="s">
        <v>304</v>
      </c>
      <c r="C14" s="50" t="s">
        <v>58</v>
      </c>
      <c r="D14" s="50" t="s">
        <v>58</v>
      </c>
      <c r="E14" s="50" t="s">
        <v>58</v>
      </c>
      <c r="F14" s="50" t="s">
        <v>58</v>
      </c>
      <c r="G14" s="9" t="s">
        <v>246</v>
      </c>
      <c r="H14" s="50" t="s">
        <v>247</v>
      </c>
      <c r="I14" s="50" t="s">
        <v>241</v>
      </c>
      <c r="J14" s="8">
        <v>9.625</v>
      </c>
      <c r="K14" s="8">
        <v>0</v>
      </c>
      <c r="L14" s="8">
        <v>0</v>
      </c>
    </row>
    <row r="15" spans="1:12" s="4" customFormat="1" ht="47.25" x14ac:dyDescent="0.25">
      <c r="A15" s="13" t="s">
        <v>248</v>
      </c>
      <c r="B15" s="13" t="s">
        <v>304</v>
      </c>
      <c r="C15" s="50" t="s">
        <v>58</v>
      </c>
      <c r="D15" s="50" t="s">
        <v>58</v>
      </c>
      <c r="E15" s="50" t="s">
        <v>58</v>
      </c>
      <c r="F15" s="50" t="s">
        <v>58</v>
      </c>
      <c r="G15" s="9" t="s">
        <v>246</v>
      </c>
      <c r="H15" s="50" t="s">
        <v>249</v>
      </c>
      <c r="I15" s="50" t="s">
        <v>241</v>
      </c>
      <c r="J15" s="8">
        <v>13.125</v>
      </c>
      <c r="K15" s="8">
        <v>0</v>
      </c>
      <c r="L15" s="8">
        <v>0</v>
      </c>
    </row>
    <row r="16" spans="1:12" s="4" customFormat="1" ht="47.25" x14ac:dyDescent="0.25">
      <c r="A16" s="13" t="s">
        <v>250</v>
      </c>
      <c r="B16" s="13" t="s">
        <v>304</v>
      </c>
      <c r="C16" s="50" t="s">
        <v>58</v>
      </c>
      <c r="D16" s="50" t="s">
        <v>58</v>
      </c>
      <c r="E16" s="50" t="s">
        <v>58</v>
      </c>
      <c r="F16" s="50" t="s">
        <v>58</v>
      </c>
      <c r="G16" s="9" t="s">
        <v>246</v>
      </c>
      <c r="H16" s="50" t="s">
        <v>251</v>
      </c>
      <c r="I16" s="50" t="s">
        <v>241</v>
      </c>
      <c r="J16" s="8">
        <v>10.5</v>
      </c>
      <c r="K16" s="8">
        <v>0</v>
      </c>
      <c r="L16" s="8">
        <v>0</v>
      </c>
    </row>
    <row r="17" spans="1:12" s="4" customFormat="1" ht="47.25" x14ac:dyDescent="0.25">
      <c r="A17" s="13" t="s">
        <v>252</v>
      </c>
      <c r="B17" s="13" t="s">
        <v>304</v>
      </c>
      <c r="C17" s="50" t="s">
        <v>58</v>
      </c>
      <c r="D17" s="50" t="s">
        <v>58</v>
      </c>
      <c r="E17" s="50" t="s">
        <v>58</v>
      </c>
      <c r="F17" s="50" t="s">
        <v>58</v>
      </c>
      <c r="G17" s="9" t="s">
        <v>246</v>
      </c>
      <c r="H17" s="50" t="s">
        <v>253</v>
      </c>
      <c r="I17" s="50" t="s">
        <v>241</v>
      </c>
      <c r="J17" s="8">
        <v>15.5</v>
      </c>
      <c r="K17" s="8">
        <v>0</v>
      </c>
      <c r="L17" s="8">
        <v>0</v>
      </c>
    </row>
    <row r="18" spans="1:12" s="32" customFormat="1" ht="15.75" customHeight="1" x14ac:dyDescent="0.25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1"/>
    </row>
    <row r="19" spans="1:12" ht="80.25" customHeight="1" x14ac:dyDescent="0.25">
      <c r="A19" s="13" t="s">
        <v>57</v>
      </c>
      <c r="B19" s="13" t="s">
        <v>62</v>
      </c>
      <c r="C19" s="50" t="s">
        <v>58</v>
      </c>
      <c r="D19" s="50" t="s">
        <v>58</v>
      </c>
      <c r="E19" s="50" t="s">
        <v>58</v>
      </c>
      <c r="F19" s="50" t="s">
        <v>58</v>
      </c>
      <c r="G19" s="9" t="s">
        <v>59</v>
      </c>
      <c r="H19" s="50" t="s">
        <v>60</v>
      </c>
      <c r="I19" s="50" t="s">
        <v>58</v>
      </c>
      <c r="J19" s="8">
        <v>5</v>
      </c>
      <c r="K19" s="8">
        <v>0</v>
      </c>
      <c r="L19" s="8">
        <v>0</v>
      </c>
    </row>
    <row r="20" spans="1:12" ht="61.5" customHeight="1" x14ac:dyDescent="0.25">
      <c r="A20" s="13" t="s">
        <v>198</v>
      </c>
      <c r="B20" s="13" t="s">
        <v>62</v>
      </c>
      <c r="C20" s="50" t="s">
        <v>58</v>
      </c>
      <c r="D20" s="50" t="s">
        <v>58</v>
      </c>
      <c r="E20" s="50" t="s">
        <v>58</v>
      </c>
      <c r="F20" s="50" t="s">
        <v>58</v>
      </c>
      <c r="G20" s="9" t="s">
        <v>199</v>
      </c>
      <c r="H20" s="50" t="s">
        <v>200</v>
      </c>
      <c r="I20" s="50" t="s">
        <v>58</v>
      </c>
      <c r="J20" s="8">
        <v>5</v>
      </c>
      <c r="K20" s="8">
        <v>0</v>
      </c>
      <c r="L20" s="8">
        <v>0</v>
      </c>
    </row>
    <row r="21" spans="1:12" ht="49.5" customHeight="1" x14ac:dyDescent="0.25">
      <c r="A21" s="13" t="s">
        <v>257</v>
      </c>
      <c r="B21" s="13" t="s">
        <v>62</v>
      </c>
      <c r="C21" s="50" t="s">
        <v>58</v>
      </c>
      <c r="D21" s="50" t="s">
        <v>58</v>
      </c>
      <c r="E21" s="50" t="s">
        <v>58</v>
      </c>
      <c r="F21" s="50" t="s">
        <v>58</v>
      </c>
      <c r="G21" s="9" t="s">
        <v>201</v>
      </c>
      <c r="H21" s="50" t="s">
        <v>202</v>
      </c>
      <c r="I21" s="50" t="s">
        <v>58</v>
      </c>
      <c r="J21" s="8">
        <v>10</v>
      </c>
      <c r="K21" s="8">
        <v>0</v>
      </c>
      <c r="L21" s="8">
        <v>0</v>
      </c>
    </row>
    <row r="22" spans="1:12" s="28" customFormat="1" ht="51" customHeight="1" x14ac:dyDescent="0.25">
      <c r="A22" s="13" t="s">
        <v>254</v>
      </c>
      <c r="B22" s="13" t="s">
        <v>242</v>
      </c>
      <c r="C22" s="50" t="s">
        <v>58</v>
      </c>
      <c r="D22" s="50" t="s">
        <v>58</v>
      </c>
      <c r="E22" s="50" t="s">
        <v>58</v>
      </c>
      <c r="F22" s="50" t="s">
        <v>58</v>
      </c>
      <c r="G22" s="9" t="s">
        <v>246</v>
      </c>
      <c r="H22" s="50" t="s">
        <v>247</v>
      </c>
      <c r="I22" s="50" t="s">
        <v>241</v>
      </c>
      <c r="J22" s="8">
        <v>8.375</v>
      </c>
      <c r="K22" s="8">
        <v>0</v>
      </c>
      <c r="L22" s="8">
        <v>0</v>
      </c>
    </row>
    <row r="23" spans="1:12" s="28" customFormat="1" ht="51" customHeight="1" x14ac:dyDescent="0.25">
      <c r="A23" s="13" t="s">
        <v>220</v>
      </c>
      <c r="B23" s="13" t="s">
        <v>242</v>
      </c>
      <c r="C23" s="50" t="s">
        <v>58</v>
      </c>
      <c r="D23" s="50" t="s">
        <v>58</v>
      </c>
      <c r="E23" s="50" t="s">
        <v>58</v>
      </c>
      <c r="F23" s="50" t="s">
        <v>58</v>
      </c>
      <c r="G23" s="9" t="s">
        <v>246</v>
      </c>
      <c r="H23" s="50" t="s">
        <v>249</v>
      </c>
      <c r="I23" s="50" t="s">
        <v>241</v>
      </c>
      <c r="J23" s="8">
        <v>6.75</v>
      </c>
      <c r="K23" s="8">
        <v>0</v>
      </c>
      <c r="L23" s="8">
        <v>0</v>
      </c>
    </row>
    <row r="24" spans="1:12" s="28" customFormat="1" ht="51" customHeight="1" x14ac:dyDescent="0.25">
      <c r="A24" s="13" t="s">
        <v>238</v>
      </c>
      <c r="B24" s="13" t="s">
        <v>242</v>
      </c>
      <c r="C24" s="50" t="s">
        <v>58</v>
      </c>
      <c r="D24" s="50" t="s">
        <v>58</v>
      </c>
      <c r="E24" s="50" t="s">
        <v>58</v>
      </c>
      <c r="F24" s="50" t="s">
        <v>58</v>
      </c>
      <c r="G24" s="9" t="s">
        <v>246</v>
      </c>
      <c r="H24" s="50" t="s">
        <v>251</v>
      </c>
      <c r="I24" s="50" t="s">
        <v>241</v>
      </c>
      <c r="J24" s="8">
        <v>9.5</v>
      </c>
      <c r="K24" s="8">
        <v>0</v>
      </c>
      <c r="L24" s="8">
        <v>0</v>
      </c>
    </row>
    <row r="25" spans="1:12" s="28" customFormat="1" ht="47.25" x14ac:dyDescent="0.25">
      <c r="A25" s="13" t="s">
        <v>225</v>
      </c>
      <c r="B25" s="13" t="s">
        <v>242</v>
      </c>
      <c r="C25" s="50" t="s">
        <v>58</v>
      </c>
      <c r="D25" s="50" t="s">
        <v>58</v>
      </c>
      <c r="E25" s="50" t="s">
        <v>58</v>
      </c>
      <c r="F25" s="50" t="s">
        <v>58</v>
      </c>
      <c r="G25" s="9" t="s">
        <v>246</v>
      </c>
      <c r="H25" s="50" t="s">
        <v>253</v>
      </c>
      <c r="I25" s="50" t="s">
        <v>241</v>
      </c>
      <c r="J25" s="8">
        <v>13</v>
      </c>
      <c r="K25" s="8">
        <v>0</v>
      </c>
      <c r="L25" s="8">
        <v>0</v>
      </c>
    </row>
    <row r="27" spans="1:12" ht="15.75" customHeight="1" x14ac:dyDescent="0.25"/>
    <row r="28" spans="1:12" ht="15" customHeight="1" x14ac:dyDescent="0.25"/>
    <row r="29" spans="1:12" ht="15" customHeight="1" x14ac:dyDescent="0.25"/>
  </sheetData>
  <mergeCells count="21">
    <mergeCell ref="A1:K1"/>
    <mergeCell ref="H3:I3"/>
    <mergeCell ref="J3:L3"/>
    <mergeCell ref="C4:D4"/>
    <mergeCell ref="A3:A6"/>
    <mergeCell ref="I4:I6"/>
    <mergeCell ref="H4:H6"/>
    <mergeCell ref="C3:F3"/>
    <mergeCell ref="E4:F4"/>
    <mergeCell ref="G3:G6"/>
    <mergeCell ref="F5:F6"/>
    <mergeCell ref="A8:L8"/>
    <mergeCell ref="A18:L18"/>
    <mergeCell ref="E5:E6"/>
    <mergeCell ref="D5:D6"/>
    <mergeCell ref="C5:C6"/>
    <mergeCell ref="B3:B6"/>
    <mergeCell ref="J4:K4"/>
    <mergeCell ref="L4:L6"/>
    <mergeCell ref="J5:J6"/>
    <mergeCell ref="K5:K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V142"/>
  <sheetViews>
    <sheetView tabSelected="1" view="pageBreakPreview" zoomScale="85" zoomScaleNormal="50" zoomScaleSheetLayoutView="85" workbookViewId="0">
      <pane xSplit="4" ySplit="5" topLeftCell="E60" activePane="bottomRight" state="frozen"/>
      <selection pane="topRight" activeCell="F1" sqref="F1"/>
      <selection pane="bottomLeft" activeCell="A6" sqref="A6"/>
      <selection pane="bottomRight" activeCell="A133" sqref="A133:P133"/>
    </sheetView>
  </sheetViews>
  <sheetFormatPr defaultRowHeight="15" x14ac:dyDescent="0.25"/>
  <cols>
    <col min="1" max="1" width="8.140625" style="27" customWidth="1"/>
    <col min="2" max="2" width="19" style="27" customWidth="1"/>
    <col min="3" max="3" width="10" style="27" customWidth="1"/>
    <col min="4" max="4" width="25.28515625" style="27" customWidth="1"/>
    <col min="5" max="5" width="46.42578125" style="27" customWidth="1"/>
    <col min="6" max="6" width="10.28515625" style="27" customWidth="1"/>
    <col min="7" max="7" width="11.42578125" style="27" customWidth="1"/>
    <col min="8" max="8" width="9.140625" style="27" customWidth="1"/>
    <col min="9" max="9" width="11.5703125" style="27" customWidth="1"/>
    <col min="10" max="10" width="9.140625" style="27"/>
    <col min="11" max="11" width="46" style="136" customWidth="1"/>
    <col min="12" max="12" width="12.42578125" style="136" customWidth="1"/>
    <col min="13" max="13" width="12.5703125" style="136" customWidth="1"/>
    <col min="14" max="14" width="12.7109375" style="136" customWidth="1"/>
    <col min="15" max="15" width="17.28515625" style="27" customWidth="1"/>
    <col min="16" max="16" width="23.140625" style="27" customWidth="1"/>
    <col min="17" max="43" width="0" style="27" hidden="1" customWidth="1"/>
    <col min="44" max="16384" width="9.140625" style="27"/>
  </cols>
  <sheetData>
    <row r="1" spans="1:30" ht="15.75" x14ac:dyDescent="0.25">
      <c r="A1" s="228" t="s">
        <v>27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30" ht="12.75" customHeight="1" x14ac:dyDescent="0.25"/>
    <row r="3" spans="1:30" ht="9" customHeight="1" x14ac:dyDescent="0.25">
      <c r="A3" s="230" t="s">
        <v>14</v>
      </c>
      <c r="B3" s="230" t="s">
        <v>45</v>
      </c>
      <c r="C3" s="230" t="s">
        <v>15</v>
      </c>
      <c r="D3" s="230" t="s">
        <v>24</v>
      </c>
      <c r="E3" s="230" t="s">
        <v>25</v>
      </c>
      <c r="F3" s="219" t="s">
        <v>303</v>
      </c>
      <c r="G3" s="219" t="s">
        <v>292</v>
      </c>
      <c r="H3" s="219" t="s">
        <v>294</v>
      </c>
      <c r="I3" s="230" t="s">
        <v>16</v>
      </c>
      <c r="J3" s="230" t="s">
        <v>17</v>
      </c>
      <c r="K3" s="231" t="s">
        <v>18</v>
      </c>
      <c r="L3" s="231"/>
      <c r="M3" s="231"/>
      <c r="N3" s="231"/>
      <c r="O3" s="230" t="s">
        <v>19</v>
      </c>
      <c r="P3" s="230" t="s">
        <v>20</v>
      </c>
    </row>
    <row r="4" spans="1:30" ht="9" customHeight="1" x14ac:dyDescent="0.25">
      <c r="A4" s="230"/>
      <c r="B4" s="230"/>
      <c r="C4" s="230"/>
      <c r="D4" s="230"/>
      <c r="E4" s="230"/>
      <c r="F4" s="220"/>
      <c r="G4" s="220"/>
      <c r="H4" s="220"/>
      <c r="I4" s="230"/>
      <c r="J4" s="230"/>
      <c r="K4" s="231"/>
      <c r="L4" s="231"/>
      <c r="M4" s="231"/>
      <c r="N4" s="231"/>
      <c r="O4" s="230"/>
      <c r="P4" s="230"/>
    </row>
    <row r="5" spans="1:30" ht="47.25" customHeight="1" x14ac:dyDescent="0.25">
      <c r="A5" s="230"/>
      <c r="B5" s="230"/>
      <c r="C5" s="230"/>
      <c r="D5" s="230"/>
      <c r="E5" s="230"/>
      <c r="F5" s="221"/>
      <c r="G5" s="221"/>
      <c r="H5" s="221"/>
      <c r="I5" s="230"/>
      <c r="J5" s="230"/>
      <c r="K5" s="112" t="s">
        <v>21</v>
      </c>
      <c r="L5" s="112" t="s">
        <v>16</v>
      </c>
      <c r="M5" s="112" t="s">
        <v>22</v>
      </c>
      <c r="N5" s="112" t="s">
        <v>42</v>
      </c>
      <c r="O5" s="230"/>
      <c r="P5" s="230"/>
    </row>
    <row r="6" spans="1:30" s="29" customFormat="1" ht="15.75" x14ac:dyDescent="0.25">
      <c r="A6" s="64">
        <v>1</v>
      </c>
      <c r="B6" s="64">
        <v>3</v>
      </c>
      <c r="C6" s="111">
        <v>4</v>
      </c>
      <c r="D6" s="64">
        <v>5</v>
      </c>
      <c r="E6" s="111">
        <v>6</v>
      </c>
      <c r="F6" s="111">
        <v>7</v>
      </c>
      <c r="G6" s="111">
        <v>8</v>
      </c>
      <c r="H6" s="111">
        <v>9</v>
      </c>
      <c r="I6" s="64">
        <v>10</v>
      </c>
      <c r="J6" s="111">
        <v>11</v>
      </c>
      <c r="K6" s="112">
        <v>12</v>
      </c>
      <c r="L6" s="112">
        <v>13</v>
      </c>
      <c r="M6" s="112">
        <v>14</v>
      </c>
      <c r="N6" s="112">
        <v>15</v>
      </c>
      <c r="O6" s="64">
        <v>16</v>
      </c>
      <c r="P6" s="111">
        <v>17</v>
      </c>
    </row>
    <row r="7" spans="1:30" s="39" customFormat="1" ht="15.75" x14ac:dyDescent="0.25">
      <c r="A7" s="237" t="s">
        <v>310</v>
      </c>
      <c r="B7" s="237"/>
      <c r="C7" s="31"/>
      <c r="D7" s="31"/>
      <c r="E7" s="31"/>
      <c r="F7" s="31"/>
      <c r="G7" s="31"/>
      <c r="H7" s="31"/>
      <c r="I7" s="31"/>
      <c r="J7" s="31"/>
      <c r="K7" s="38"/>
      <c r="L7" s="31"/>
      <c r="M7" s="137"/>
      <c r="N7" s="137"/>
      <c r="O7" s="112"/>
      <c r="P7" s="30"/>
    </row>
    <row r="8" spans="1:30" s="29" customFormat="1" ht="30" customHeight="1" x14ac:dyDescent="0.25">
      <c r="A8" s="194">
        <v>1</v>
      </c>
      <c r="B8" s="194" t="s">
        <v>312</v>
      </c>
      <c r="C8" s="206" t="s">
        <v>365</v>
      </c>
      <c r="D8" s="194" t="s">
        <v>304</v>
      </c>
      <c r="E8" s="75" t="s">
        <v>144</v>
      </c>
      <c r="F8" s="206"/>
      <c r="G8" s="206"/>
      <c r="H8" s="206"/>
      <c r="I8" s="206" t="s">
        <v>149</v>
      </c>
      <c r="J8" s="206">
        <v>24</v>
      </c>
      <c r="K8" s="66" t="s">
        <v>58</v>
      </c>
      <c r="L8" s="112"/>
      <c r="M8" s="112"/>
      <c r="N8" s="112"/>
      <c r="O8" s="64"/>
      <c r="P8" s="111"/>
      <c r="Q8" s="194"/>
      <c r="R8" s="187"/>
      <c r="S8" s="197"/>
      <c r="T8" s="200"/>
      <c r="U8" s="194"/>
      <c r="V8" s="37"/>
      <c r="W8" s="200"/>
      <c r="X8" s="200"/>
      <c r="Y8" s="41"/>
      <c r="Z8" s="65"/>
      <c r="AA8" s="65"/>
      <c r="AB8" s="65"/>
      <c r="AC8" s="64"/>
      <c r="AD8" s="111"/>
    </row>
    <row r="9" spans="1:30" s="29" customFormat="1" ht="19.5" customHeight="1" x14ac:dyDescent="0.25">
      <c r="A9" s="195"/>
      <c r="B9" s="195"/>
      <c r="C9" s="207"/>
      <c r="D9" s="195"/>
      <c r="E9" s="75" t="s">
        <v>145</v>
      </c>
      <c r="F9" s="207"/>
      <c r="G9" s="207"/>
      <c r="H9" s="207"/>
      <c r="I9" s="207"/>
      <c r="J9" s="207"/>
      <c r="K9" s="66" t="s">
        <v>58</v>
      </c>
      <c r="L9" s="112"/>
      <c r="M9" s="112"/>
      <c r="N9" s="112"/>
      <c r="O9" s="64"/>
      <c r="P9" s="111"/>
      <c r="Q9" s="195"/>
      <c r="R9" s="188"/>
      <c r="S9" s="198"/>
      <c r="T9" s="201"/>
      <c r="U9" s="195"/>
      <c r="V9" s="37"/>
      <c r="W9" s="201"/>
      <c r="X9" s="201"/>
      <c r="Y9" s="41"/>
      <c r="Z9" s="65"/>
      <c r="AA9" s="65"/>
      <c r="AB9" s="65"/>
      <c r="AC9" s="64"/>
      <c r="AD9" s="111"/>
    </row>
    <row r="10" spans="1:30" s="29" customFormat="1" ht="30" customHeight="1" x14ac:dyDescent="0.25">
      <c r="A10" s="195"/>
      <c r="B10" s="195"/>
      <c r="C10" s="207"/>
      <c r="D10" s="195"/>
      <c r="E10" s="75" t="s">
        <v>146</v>
      </c>
      <c r="F10" s="207"/>
      <c r="G10" s="207"/>
      <c r="H10" s="207"/>
      <c r="I10" s="207"/>
      <c r="J10" s="207"/>
      <c r="K10" s="66" t="s">
        <v>58</v>
      </c>
      <c r="L10" s="112"/>
      <c r="M10" s="112"/>
      <c r="N10" s="112"/>
      <c r="O10" s="64"/>
      <c r="P10" s="111"/>
      <c r="Q10" s="195"/>
      <c r="R10" s="188"/>
      <c r="S10" s="198"/>
      <c r="T10" s="201"/>
      <c r="U10" s="195"/>
      <c r="V10" s="37"/>
      <c r="W10" s="201"/>
      <c r="X10" s="201"/>
      <c r="Y10" s="41"/>
      <c r="Z10" s="65"/>
      <c r="AA10" s="65"/>
      <c r="AB10" s="65"/>
      <c r="AC10" s="64"/>
      <c r="AD10" s="111"/>
    </row>
    <row r="11" spans="1:30" s="29" customFormat="1" ht="30" customHeight="1" x14ac:dyDescent="0.25">
      <c r="A11" s="195"/>
      <c r="B11" s="195"/>
      <c r="C11" s="207"/>
      <c r="D11" s="195"/>
      <c r="E11" s="75" t="s">
        <v>147</v>
      </c>
      <c r="F11" s="207"/>
      <c r="G11" s="207"/>
      <c r="H11" s="207"/>
      <c r="I11" s="207"/>
      <c r="J11" s="207"/>
      <c r="K11" s="66" t="s">
        <v>58</v>
      </c>
      <c r="L11" s="112"/>
      <c r="M11" s="112"/>
      <c r="N11" s="112"/>
      <c r="O11" s="64"/>
      <c r="P11" s="111"/>
      <c r="Q11" s="195"/>
      <c r="R11" s="188"/>
      <c r="S11" s="198"/>
      <c r="T11" s="201"/>
      <c r="U11" s="195"/>
      <c r="V11" s="37"/>
      <c r="W11" s="201"/>
      <c r="X11" s="201"/>
      <c r="Y11" s="41"/>
      <c r="Z11" s="65"/>
      <c r="AA11" s="65"/>
      <c r="AB11" s="65"/>
      <c r="AC11" s="64"/>
      <c r="AD11" s="111"/>
    </row>
    <row r="12" spans="1:30" s="29" customFormat="1" ht="30" customHeight="1" x14ac:dyDescent="0.25">
      <c r="A12" s="196"/>
      <c r="B12" s="195"/>
      <c r="C12" s="208"/>
      <c r="D12" s="196"/>
      <c r="E12" s="75" t="s">
        <v>148</v>
      </c>
      <c r="F12" s="208"/>
      <c r="G12" s="208"/>
      <c r="H12" s="208"/>
      <c r="I12" s="208"/>
      <c r="J12" s="208"/>
      <c r="K12" s="66" t="s">
        <v>58</v>
      </c>
      <c r="L12" s="112"/>
      <c r="M12" s="112"/>
      <c r="N12" s="112"/>
      <c r="O12" s="64"/>
      <c r="P12" s="111"/>
      <c r="Q12" s="196"/>
      <c r="R12" s="189"/>
      <c r="S12" s="199"/>
      <c r="T12" s="202"/>
      <c r="U12" s="196"/>
      <c r="V12" s="37"/>
      <c r="W12" s="202"/>
      <c r="X12" s="202"/>
      <c r="Y12" s="41"/>
      <c r="Z12" s="65"/>
      <c r="AA12" s="65"/>
      <c r="AB12" s="65"/>
      <c r="AC12" s="64"/>
      <c r="AD12" s="111"/>
    </row>
    <row r="13" spans="1:30" s="29" customFormat="1" ht="15" customHeight="1" x14ac:dyDescent="0.25">
      <c r="A13" s="194">
        <v>2</v>
      </c>
      <c r="B13" s="195"/>
      <c r="C13" s="206" t="s">
        <v>365</v>
      </c>
      <c r="D13" s="194" t="s">
        <v>304</v>
      </c>
      <c r="E13" s="213" t="s">
        <v>165</v>
      </c>
      <c r="F13" s="206" t="s">
        <v>299</v>
      </c>
      <c r="G13" s="206" t="s">
        <v>296</v>
      </c>
      <c r="H13" s="206" t="s">
        <v>293</v>
      </c>
      <c r="I13" s="206" t="s">
        <v>23</v>
      </c>
      <c r="J13" s="206">
        <v>2</v>
      </c>
      <c r="K13" s="67" t="s">
        <v>188</v>
      </c>
      <c r="L13" s="68" t="s">
        <v>51</v>
      </c>
      <c r="M13" s="68">
        <v>15</v>
      </c>
      <c r="N13" s="138">
        <f>J13*M13</f>
        <v>30</v>
      </c>
      <c r="O13" s="194"/>
      <c r="P13" s="219" t="s">
        <v>151</v>
      </c>
      <c r="Q13" s="194"/>
      <c r="R13" s="187"/>
      <c r="S13" s="197"/>
      <c r="T13" s="200"/>
      <c r="U13" s="194"/>
      <c r="V13" s="203"/>
      <c r="W13" s="200"/>
      <c r="X13" s="200"/>
      <c r="Y13" s="43"/>
      <c r="Z13" s="44"/>
      <c r="AA13" s="44"/>
      <c r="AB13" s="49"/>
      <c r="AC13" s="64"/>
      <c r="AD13" s="219"/>
    </row>
    <row r="14" spans="1:30" s="29" customFormat="1" ht="15" customHeight="1" x14ac:dyDescent="0.25">
      <c r="A14" s="195"/>
      <c r="B14" s="195"/>
      <c r="C14" s="207"/>
      <c r="D14" s="195"/>
      <c r="E14" s="214"/>
      <c r="F14" s="207"/>
      <c r="G14" s="207"/>
      <c r="H14" s="207"/>
      <c r="I14" s="207"/>
      <c r="J14" s="207"/>
      <c r="K14" s="67" t="s">
        <v>154</v>
      </c>
      <c r="L14" s="68" t="s">
        <v>23</v>
      </c>
      <c r="M14" s="68">
        <v>2</v>
      </c>
      <c r="N14" s="138">
        <f>J13*M14</f>
        <v>4</v>
      </c>
      <c r="O14" s="195"/>
      <c r="P14" s="220"/>
      <c r="Q14" s="195"/>
      <c r="R14" s="188"/>
      <c r="S14" s="198"/>
      <c r="T14" s="201"/>
      <c r="U14" s="195"/>
      <c r="V14" s="204"/>
      <c r="W14" s="201"/>
      <c r="X14" s="201"/>
      <c r="Y14" s="43"/>
      <c r="Z14" s="44"/>
      <c r="AA14" s="44"/>
      <c r="AB14" s="49"/>
      <c r="AC14" s="64"/>
      <c r="AD14" s="220"/>
    </row>
    <row r="15" spans="1:30" s="29" customFormat="1" ht="15" customHeight="1" x14ac:dyDescent="0.25">
      <c r="A15" s="195"/>
      <c r="B15" s="195"/>
      <c r="C15" s="207"/>
      <c r="D15" s="195"/>
      <c r="E15" s="214"/>
      <c r="F15" s="207"/>
      <c r="G15" s="207"/>
      <c r="H15" s="207"/>
      <c r="I15" s="207"/>
      <c r="J15" s="207"/>
      <c r="K15" s="67" t="s">
        <v>155</v>
      </c>
      <c r="L15" s="68" t="s">
        <v>258</v>
      </c>
      <c r="M15" s="68">
        <v>3.75</v>
      </c>
      <c r="N15" s="138">
        <f>J13*M15</f>
        <v>7.5</v>
      </c>
      <c r="O15" s="195"/>
      <c r="P15" s="220"/>
      <c r="Q15" s="195"/>
      <c r="R15" s="188"/>
      <c r="S15" s="198"/>
      <c r="T15" s="201"/>
      <c r="U15" s="195"/>
      <c r="V15" s="204"/>
      <c r="W15" s="201"/>
      <c r="X15" s="201"/>
      <c r="Y15" s="43"/>
      <c r="Z15" s="44"/>
      <c r="AA15" s="44"/>
      <c r="AB15" s="49"/>
      <c r="AC15" s="64"/>
      <c r="AD15" s="220"/>
    </row>
    <row r="16" spans="1:30" s="29" customFormat="1" ht="15" customHeight="1" x14ac:dyDescent="0.25">
      <c r="A16" s="196"/>
      <c r="B16" s="195"/>
      <c r="C16" s="208"/>
      <c r="D16" s="196"/>
      <c r="E16" s="215"/>
      <c r="F16" s="208"/>
      <c r="G16" s="208"/>
      <c r="H16" s="208"/>
      <c r="I16" s="208"/>
      <c r="J16" s="208"/>
      <c r="K16" s="69" t="s">
        <v>156</v>
      </c>
      <c r="L16" s="12" t="s">
        <v>23</v>
      </c>
      <c r="M16" s="139">
        <v>32</v>
      </c>
      <c r="N16" s="140">
        <f>J13*M16</f>
        <v>64</v>
      </c>
      <c r="O16" s="196"/>
      <c r="P16" s="221"/>
      <c r="Q16" s="196"/>
      <c r="R16" s="189"/>
      <c r="S16" s="199"/>
      <c r="T16" s="202"/>
      <c r="U16" s="196"/>
      <c r="V16" s="205"/>
      <c r="W16" s="202"/>
      <c r="X16" s="202"/>
      <c r="Y16" s="40"/>
      <c r="Z16" s="65"/>
      <c r="AA16" s="45"/>
      <c r="AB16" s="41"/>
      <c r="AC16" s="64"/>
      <c r="AD16" s="221"/>
    </row>
    <row r="17" spans="1:30" s="29" customFormat="1" ht="15" customHeight="1" x14ac:dyDescent="0.25">
      <c r="A17" s="194">
        <v>3</v>
      </c>
      <c r="B17" s="195"/>
      <c r="C17" s="206" t="s">
        <v>365</v>
      </c>
      <c r="D17" s="194" t="s">
        <v>304</v>
      </c>
      <c r="E17" s="213" t="s">
        <v>165</v>
      </c>
      <c r="F17" s="206" t="s">
        <v>299</v>
      </c>
      <c r="G17" s="206" t="s">
        <v>296</v>
      </c>
      <c r="H17" s="206" t="s">
        <v>293</v>
      </c>
      <c r="I17" s="206" t="s">
        <v>23</v>
      </c>
      <c r="J17" s="206">
        <v>2</v>
      </c>
      <c r="K17" s="67" t="s">
        <v>152</v>
      </c>
      <c r="L17" s="68" t="s">
        <v>51</v>
      </c>
      <c r="M17" s="68">
        <v>15</v>
      </c>
      <c r="N17" s="138">
        <f>J17*M17</f>
        <v>30</v>
      </c>
      <c r="O17" s="194"/>
      <c r="P17" s="219" t="s">
        <v>151</v>
      </c>
      <c r="Q17" s="194"/>
      <c r="R17" s="187"/>
      <c r="S17" s="197"/>
      <c r="T17" s="200"/>
      <c r="U17" s="194"/>
      <c r="V17" s="203"/>
      <c r="W17" s="200"/>
      <c r="X17" s="200"/>
      <c r="Y17" s="43"/>
      <c r="Z17" s="44"/>
      <c r="AA17" s="44"/>
      <c r="AB17" s="49"/>
      <c r="AC17" s="64"/>
      <c r="AD17" s="219"/>
    </row>
    <row r="18" spans="1:30" s="29" customFormat="1" ht="15" customHeight="1" x14ac:dyDescent="0.25">
      <c r="A18" s="195"/>
      <c r="B18" s="195"/>
      <c r="C18" s="207"/>
      <c r="D18" s="195"/>
      <c r="E18" s="214"/>
      <c r="F18" s="207"/>
      <c r="G18" s="207"/>
      <c r="H18" s="207"/>
      <c r="I18" s="207"/>
      <c r="J18" s="207"/>
      <c r="K18" s="67" t="s">
        <v>154</v>
      </c>
      <c r="L18" s="68" t="s">
        <v>23</v>
      </c>
      <c r="M18" s="68">
        <v>2</v>
      </c>
      <c r="N18" s="138">
        <f>J17*M18</f>
        <v>4</v>
      </c>
      <c r="O18" s="195"/>
      <c r="P18" s="220"/>
      <c r="Q18" s="195"/>
      <c r="R18" s="188"/>
      <c r="S18" s="198"/>
      <c r="T18" s="201"/>
      <c r="U18" s="195"/>
      <c r="V18" s="204"/>
      <c r="W18" s="201"/>
      <c r="X18" s="201"/>
      <c r="Y18" s="43"/>
      <c r="Z18" s="44"/>
      <c r="AA18" s="44"/>
      <c r="AB18" s="49"/>
      <c r="AC18" s="64"/>
      <c r="AD18" s="220"/>
    </row>
    <row r="19" spans="1:30" s="29" customFormat="1" ht="15" customHeight="1" x14ac:dyDescent="0.25">
      <c r="A19" s="195"/>
      <c r="B19" s="195"/>
      <c r="C19" s="207"/>
      <c r="D19" s="195"/>
      <c r="E19" s="214"/>
      <c r="F19" s="207"/>
      <c r="G19" s="207"/>
      <c r="H19" s="207"/>
      <c r="I19" s="207"/>
      <c r="J19" s="207"/>
      <c r="K19" s="67" t="s">
        <v>155</v>
      </c>
      <c r="L19" s="68" t="s">
        <v>258</v>
      </c>
      <c r="M19" s="68">
        <v>3.75</v>
      </c>
      <c r="N19" s="138">
        <f>J17*M19</f>
        <v>7.5</v>
      </c>
      <c r="O19" s="195"/>
      <c r="P19" s="220"/>
      <c r="Q19" s="195"/>
      <c r="R19" s="188"/>
      <c r="S19" s="198"/>
      <c r="T19" s="201"/>
      <c r="U19" s="195"/>
      <c r="V19" s="204"/>
      <c r="W19" s="201"/>
      <c r="X19" s="201"/>
      <c r="Y19" s="43"/>
      <c r="Z19" s="44"/>
      <c r="AA19" s="44"/>
      <c r="AB19" s="49"/>
      <c r="AC19" s="64"/>
      <c r="AD19" s="220"/>
    </row>
    <row r="20" spans="1:30" s="29" customFormat="1" ht="15" customHeight="1" x14ac:dyDescent="0.25">
      <c r="A20" s="196"/>
      <c r="B20" s="195"/>
      <c r="C20" s="208"/>
      <c r="D20" s="196"/>
      <c r="E20" s="215"/>
      <c r="F20" s="208"/>
      <c r="G20" s="208"/>
      <c r="H20" s="208"/>
      <c r="I20" s="208"/>
      <c r="J20" s="208"/>
      <c r="K20" s="69" t="s">
        <v>156</v>
      </c>
      <c r="L20" s="12" t="s">
        <v>23</v>
      </c>
      <c r="M20" s="139">
        <v>32</v>
      </c>
      <c r="N20" s="140">
        <f>J17*M20</f>
        <v>64</v>
      </c>
      <c r="O20" s="196"/>
      <c r="P20" s="221"/>
      <c r="Q20" s="196"/>
      <c r="R20" s="189"/>
      <c r="S20" s="199"/>
      <c r="T20" s="202"/>
      <c r="U20" s="196"/>
      <c r="V20" s="205"/>
      <c r="W20" s="202"/>
      <c r="X20" s="202"/>
      <c r="Y20" s="40"/>
      <c r="Z20" s="65"/>
      <c r="AA20" s="45"/>
      <c r="AB20" s="41"/>
      <c r="AC20" s="64"/>
      <c r="AD20" s="221"/>
    </row>
    <row r="21" spans="1:30" s="29" customFormat="1" ht="15" customHeight="1" x14ac:dyDescent="0.25">
      <c r="A21" s="194">
        <v>4</v>
      </c>
      <c r="B21" s="195"/>
      <c r="C21" s="206" t="s">
        <v>365</v>
      </c>
      <c r="D21" s="194" t="s">
        <v>304</v>
      </c>
      <c r="E21" s="213" t="s">
        <v>166</v>
      </c>
      <c r="F21" s="206" t="s">
        <v>300</v>
      </c>
      <c r="G21" s="206" t="s">
        <v>296</v>
      </c>
      <c r="H21" s="206" t="s">
        <v>298</v>
      </c>
      <c r="I21" s="206" t="s">
        <v>23</v>
      </c>
      <c r="J21" s="206">
        <v>2</v>
      </c>
      <c r="K21" s="67" t="s">
        <v>187</v>
      </c>
      <c r="L21" s="68" t="s">
        <v>51</v>
      </c>
      <c r="M21" s="68">
        <v>20</v>
      </c>
      <c r="N21" s="138">
        <f>J21*M21</f>
        <v>40</v>
      </c>
      <c r="O21" s="194"/>
      <c r="P21" s="219" t="s">
        <v>151</v>
      </c>
      <c r="Q21" s="194"/>
      <c r="R21" s="187"/>
      <c r="S21" s="197"/>
      <c r="T21" s="200"/>
      <c r="U21" s="194"/>
      <c r="V21" s="203"/>
      <c r="W21" s="200"/>
      <c r="X21" s="200"/>
      <c r="Y21" s="43"/>
      <c r="Z21" s="44"/>
      <c r="AA21" s="44"/>
      <c r="AB21" s="49"/>
      <c r="AC21" s="64"/>
      <c r="AD21" s="219"/>
    </row>
    <row r="22" spans="1:30" s="29" customFormat="1" ht="15" customHeight="1" x14ac:dyDescent="0.25">
      <c r="A22" s="195"/>
      <c r="B22" s="195"/>
      <c r="C22" s="207"/>
      <c r="D22" s="195"/>
      <c r="E22" s="214"/>
      <c r="F22" s="207"/>
      <c r="G22" s="207"/>
      <c r="H22" s="207"/>
      <c r="I22" s="207"/>
      <c r="J22" s="207"/>
      <c r="K22" s="67" t="s">
        <v>159</v>
      </c>
      <c r="L22" s="68" t="s">
        <v>23</v>
      </c>
      <c r="M22" s="68">
        <v>2</v>
      </c>
      <c r="N22" s="138">
        <f>J21*M22</f>
        <v>4</v>
      </c>
      <c r="O22" s="195"/>
      <c r="P22" s="220"/>
      <c r="Q22" s="195"/>
      <c r="R22" s="188"/>
      <c r="S22" s="198"/>
      <c r="T22" s="201"/>
      <c r="U22" s="195"/>
      <c r="V22" s="204"/>
      <c r="W22" s="201"/>
      <c r="X22" s="201"/>
      <c r="Y22" s="43"/>
      <c r="Z22" s="44"/>
      <c r="AA22" s="44"/>
      <c r="AB22" s="49"/>
      <c r="AC22" s="64"/>
      <c r="AD22" s="220"/>
    </row>
    <row r="23" spans="1:30" s="29" customFormat="1" ht="15" customHeight="1" x14ac:dyDescent="0.25">
      <c r="A23" s="195"/>
      <c r="B23" s="195"/>
      <c r="C23" s="207"/>
      <c r="D23" s="195"/>
      <c r="E23" s="214"/>
      <c r="F23" s="207"/>
      <c r="G23" s="207"/>
      <c r="H23" s="207"/>
      <c r="I23" s="207"/>
      <c r="J23" s="207"/>
      <c r="K23" s="67" t="s">
        <v>155</v>
      </c>
      <c r="L23" s="68" t="s">
        <v>258</v>
      </c>
      <c r="M23" s="68">
        <v>5</v>
      </c>
      <c r="N23" s="138">
        <f>J21*M23</f>
        <v>10</v>
      </c>
      <c r="O23" s="195"/>
      <c r="P23" s="220"/>
      <c r="Q23" s="195"/>
      <c r="R23" s="188"/>
      <c r="S23" s="198"/>
      <c r="T23" s="201"/>
      <c r="U23" s="195"/>
      <c r="V23" s="204"/>
      <c r="W23" s="201"/>
      <c r="X23" s="201"/>
      <c r="Y23" s="43"/>
      <c r="Z23" s="44"/>
      <c r="AA23" s="44"/>
      <c r="AB23" s="49"/>
      <c r="AC23" s="64"/>
      <c r="AD23" s="220"/>
    </row>
    <row r="24" spans="1:30" s="29" customFormat="1" ht="15" customHeight="1" x14ac:dyDescent="0.25">
      <c r="A24" s="196"/>
      <c r="B24" s="195"/>
      <c r="C24" s="208"/>
      <c r="D24" s="196"/>
      <c r="E24" s="215"/>
      <c r="F24" s="208"/>
      <c r="G24" s="208"/>
      <c r="H24" s="208"/>
      <c r="I24" s="208"/>
      <c r="J24" s="208"/>
      <c r="K24" s="69" t="s">
        <v>156</v>
      </c>
      <c r="L24" s="12" t="s">
        <v>23</v>
      </c>
      <c r="M24" s="139">
        <v>42</v>
      </c>
      <c r="N24" s="140">
        <f>J21*M24</f>
        <v>84</v>
      </c>
      <c r="O24" s="196"/>
      <c r="P24" s="221"/>
      <c r="Q24" s="196"/>
      <c r="R24" s="189"/>
      <c r="S24" s="199"/>
      <c r="T24" s="202"/>
      <c r="U24" s="196"/>
      <c r="V24" s="205"/>
      <c r="W24" s="202"/>
      <c r="X24" s="202"/>
      <c r="Y24" s="40"/>
      <c r="Z24" s="65"/>
      <c r="AA24" s="45"/>
      <c r="AB24" s="41"/>
      <c r="AC24" s="64"/>
      <c r="AD24" s="221"/>
    </row>
    <row r="25" spans="1:30" s="29" customFormat="1" ht="15" customHeight="1" x14ac:dyDescent="0.25">
      <c r="A25" s="194">
        <v>5</v>
      </c>
      <c r="B25" s="195"/>
      <c r="C25" s="206" t="s">
        <v>365</v>
      </c>
      <c r="D25" s="194" t="s">
        <v>304</v>
      </c>
      <c r="E25" s="213" t="s">
        <v>165</v>
      </c>
      <c r="F25" s="206" t="s">
        <v>299</v>
      </c>
      <c r="G25" s="206" t="s">
        <v>296</v>
      </c>
      <c r="H25" s="206" t="s">
        <v>293</v>
      </c>
      <c r="I25" s="206" t="s">
        <v>23</v>
      </c>
      <c r="J25" s="206">
        <v>14</v>
      </c>
      <c r="K25" s="67" t="s">
        <v>153</v>
      </c>
      <c r="L25" s="68" t="s">
        <v>51</v>
      </c>
      <c r="M25" s="68">
        <v>15</v>
      </c>
      <c r="N25" s="138">
        <f>J25*M25</f>
        <v>210</v>
      </c>
      <c r="O25" s="194"/>
      <c r="P25" s="219" t="s">
        <v>151</v>
      </c>
      <c r="Q25" s="194"/>
      <c r="R25" s="187"/>
      <c r="S25" s="197"/>
      <c r="T25" s="200"/>
      <c r="U25" s="194"/>
      <c r="V25" s="203"/>
      <c r="W25" s="200"/>
      <c r="X25" s="200"/>
      <c r="Y25" s="43"/>
      <c r="Z25" s="44"/>
      <c r="AA25" s="44"/>
      <c r="AB25" s="49"/>
      <c r="AC25" s="64"/>
      <c r="AD25" s="219"/>
    </row>
    <row r="26" spans="1:30" s="29" customFormat="1" ht="15" customHeight="1" x14ac:dyDescent="0.25">
      <c r="A26" s="195"/>
      <c r="B26" s="195"/>
      <c r="C26" s="207"/>
      <c r="D26" s="195"/>
      <c r="E26" s="214"/>
      <c r="F26" s="207"/>
      <c r="G26" s="207"/>
      <c r="H26" s="207"/>
      <c r="I26" s="207"/>
      <c r="J26" s="207"/>
      <c r="K26" s="67" t="s">
        <v>154</v>
      </c>
      <c r="L26" s="68" t="s">
        <v>23</v>
      </c>
      <c r="M26" s="68">
        <v>2</v>
      </c>
      <c r="N26" s="138">
        <f>J25*M26</f>
        <v>28</v>
      </c>
      <c r="O26" s="195"/>
      <c r="P26" s="220"/>
      <c r="Q26" s="195"/>
      <c r="R26" s="188"/>
      <c r="S26" s="198"/>
      <c r="T26" s="201"/>
      <c r="U26" s="195"/>
      <c r="V26" s="204"/>
      <c r="W26" s="201"/>
      <c r="X26" s="201"/>
      <c r="Y26" s="43"/>
      <c r="Z26" s="44"/>
      <c r="AA26" s="44"/>
      <c r="AB26" s="49"/>
      <c r="AC26" s="64"/>
      <c r="AD26" s="220"/>
    </row>
    <row r="27" spans="1:30" s="29" customFormat="1" ht="15" customHeight="1" x14ac:dyDescent="0.25">
      <c r="A27" s="195"/>
      <c r="B27" s="195"/>
      <c r="C27" s="207"/>
      <c r="D27" s="195"/>
      <c r="E27" s="214"/>
      <c r="F27" s="207"/>
      <c r="G27" s="207"/>
      <c r="H27" s="207"/>
      <c r="I27" s="207"/>
      <c r="J27" s="207"/>
      <c r="K27" s="67" t="s">
        <v>155</v>
      </c>
      <c r="L27" s="68" t="s">
        <v>258</v>
      </c>
      <c r="M27" s="68">
        <v>3.75</v>
      </c>
      <c r="N27" s="138">
        <f>J25*M27</f>
        <v>52.5</v>
      </c>
      <c r="O27" s="195"/>
      <c r="P27" s="220"/>
      <c r="Q27" s="195"/>
      <c r="R27" s="188"/>
      <c r="S27" s="198"/>
      <c r="T27" s="201"/>
      <c r="U27" s="195"/>
      <c r="V27" s="204"/>
      <c r="W27" s="201"/>
      <c r="X27" s="201"/>
      <c r="Y27" s="43"/>
      <c r="Z27" s="44"/>
      <c r="AA27" s="44"/>
      <c r="AB27" s="49"/>
      <c r="AC27" s="64"/>
      <c r="AD27" s="220"/>
    </row>
    <row r="28" spans="1:30" s="29" customFormat="1" ht="15" customHeight="1" x14ac:dyDescent="0.25">
      <c r="A28" s="196"/>
      <c r="B28" s="195"/>
      <c r="C28" s="208"/>
      <c r="D28" s="196"/>
      <c r="E28" s="215"/>
      <c r="F28" s="208"/>
      <c r="G28" s="208"/>
      <c r="H28" s="208"/>
      <c r="I28" s="208"/>
      <c r="J28" s="208"/>
      <c r="K28" s="69" t="s">
        <v>156</v>
      </c>
      <c r="L28" s="12" t="s">
        <v>23</v>
      </c>
      <c r="M28" s="139">
        <v>32</v>
      </c>
      <c r="N28" s="140">
        <f>J25*M28</f>
        <v>448</v>
      </c>
      <c r="O28" s="196"/>
      <c r="P28" s="221"/>
      <c r="Q28" s="196"/>
      <c r="R28" s="189"/>
      <c r="S28" s="199"/>
      <c r="T28" s="202"/>
      <c r="U28" s="196"/>
      <c r="V28" s="205"/>
      <c r="W28" s="202"/>
      <c r="X28" s="202"/>
      <c r="Y28" s="40"/>
      <c r="Z28" s="65"/>
      <c r="AA28" s="45"/>
      <c r="AB28" s="41"/>
      <c r="AC28" s="64"/>
      <c r="AD28" s="221"/>
    </row>
    <row r="29" spans="1:30" s="29" customFormat="1" ht="15" customHeight="1" x14ac:dyDescent="0.25">
      <c r="A29" s="194">
        <v>6</v>
      </c>
      <c r="B29" s="195"/>
      <c r="C29" s="206" t="s">
        <v>365</v>
      </c>
      <c r="D29" s="194" t="s">
        <v>304</v>
      </c>
      <c r="E29" s="213" t="s">
        <v>167</v>
      </c>
      <c r="F29" s="206" t="s">
        <v>300</v>
      </c>
      <c r="G29" s="206" t="s">
        <v>296</v>
      </c>
      <c r="H29" s="206" t="s">
        <v>293</v>
      </c>
      <c r="I29" s="206" t="s">
        <v>23</v>
      </c>
      <c r="J29" s="206">
        <v>14</v>
      </c>
      <c r="K29" s="67" t="s">
        <v>158</v>
      </c>
      <c r="L29" s="68" t="s">
        <v>51</v>
      </c>
      <c r="M29" s="68">
        <v>15</v>
      </c>
      <c r="N29" s="138">
        <f>J29*M29</f>
        <v>210</v>
      </c>
      <c r="O29" s="194"/>
      <c r="P29" s="219" t="s">
        <v>151</v>
      </c>
      <c r="Q29" s="194"/>
      <c r="R29" s="187"/>
      <c r="S29" s="197"/>
      <c r="T29" s="200"/>
      <c r="U29" s="194"/>
      <c r="V29" s="203"/>
      <c r="W29" s="200"/>
      <c r="X29" s="200"/>
      <c r="Y29" s="43"/>
      <c r="Z29" s="44"/>
      <c r="AA29" s="44"/>
      <c r="AB29" s="49"/>
      <c r="AC29" s="64"/>
      <c r="AD29" s="219"/>
    </row>
    <row r="30" spans="1:30" s="29" customFormat="1" ht="15" customHeight="1" x14ac:dyDescent="0.25">
      <c r="A30" s="195"/>
      <c r="B30" s="195"/>
      <c r="C30" s="207"/>
      <c r="D30" s="195"/>
      <c r="E30" s="214"/>
      <c r="F30" s="207"/>
      <c r="G30" s="207"/>
      <c r="H30" s="207"/>
      <c r="I30" s="207"/>
      <c r="J30" s="207"/>
      <c r="K30" s="67" t="s">
        <v>159</v>
      </c>
      <c r="L30" s="68" t="s">
        <v>23</v>
      </c>
      <c r="M30" s="68">
        <v>2</v>
      </c>
      <c r="N30" s="138">
        <f>J29*M30</f>
        <v>28</v>
      </c>
      <c r="O30" s="195"/>
      <c r="P30" s="220"/>
      <c r="Q30" s="195"/>
      <c r="R30" s="188"/>
      <c r="S30" s="198"/>
      <c r="T30" s="201"/>
      <c r="U30" s="195"/>
      <c r="V30" s="204"/>
      <c r="W30" s="201"/>
      <c r="X30" s="201"/>
      <c r="Y30" s="43"/>
      <c r="Z30" s="44"/>
      <c r="AA30" s="44"/>
      <c r="AB30" s="49"/>
      <c r="AC30" s="64"/>
      <c r="AD30" s="220"/>
    </row>
    <row r="31" spans="1:30" s="29" customFormat="1" ht="15" customHeight="1" x14ac:dyDescent="0.25">
      <c r="A31" s="195"/>
      <c r="B31" s="195"/>
      <c r="C31" s="207"/>
      <c r="D31" s="195"/>
      <c r="E31" s="214"/>
      <c r="F31" s="207"/>
      <c r="G31" s="207"/>
      <c r="H31" s="207"/>
      <c r="I31" s="207"/>
      <c r="J31" s="207"/>
      <c r="K31" s="67" t="s">
        <v>155</v>
      </c>
      <c r="L31" s="68" t="s">
        <v>258</v>
      </c>
      <c r="M31" s="68">
        <v>3.75</v>
      </c>
      <c r="N31" s="138">
        <f>J29*M31</f>
        <v>52.5</v>
      </c>
      <c r="O31" s="195"/>
      <c r="P31" s="220"/>
      <c r="Q31" s="195"/>
      <c r="R31" s="188"/>
      <c r="S31" s="198"/>
      <c r="T31" s="201"/>
      <c r="U31" s="195"/>
      <c r="V31" s="204"/>
      <c r="W31" s="201"/>
      <c r="X31" s="201"/>
      <c r="Y31" s="43"/>
      <c r="Z31" s="44"/>
      <c r="AA31" s="44"/>
      <c r="AB31" s="49"/>
      <c r="AC31" s="64"/>
      <c r="AD31" s="220"/>
    </row>
    <row r="32" spans="1:30" s="29" customFormat="1" ht="15" customHeight="1" x14ac:dyDescent="0.25">
      <c r="A32" s="196"/>
      <c r="B32" s="195"/>
      <c r="C32" s="208"/>
      <c r="D32" s="196"/>
      <c r="E32" s="215"/>
      <c r="F32" s="208"/>
      <c r="G32" s="208"/>
      <c r="H32" s="208"/>
      <c r="I32" s="208"/>
      <c r="J32" s="208"/>
      <c r="K32" s="69" t="s">
        <v>156</v>
      </c>
      <c r="L32" s="12" t="s">
        <v>23</v>
      </c>
      <c r="M32" s="139">
        <v>32</v>
      </c>
      <c r="N32" s="140">
        <f>J29*M32</f>
        <v>448</v>
      </c>
      <c r="O32" s="196"/>
      <c r="P32" s="221"/>
      <c r="Q32" s="196"/>
      <c r="R32" s="189"/>
      <c r="S32" s="199"/>
      <c r="T32" s="202"/>
      <c r="U32" s="196"/>
      <c r="V32" s="205"/>
      <c r="W32" s="202"/>
      <c r="X32" s="202"/>
      <c r="Y32" s="40"/>
      <c r="Z32" s="65"/>
      <c r="AA32" s="45"/>
      <c r="AB32" s="41"/>
      <c r="AC32" s="64"/>
      <c r="AD32" s="221"/>
    </row>
    <row r="33" spans="1:30" s="39" customFormat="1" ht="15.75" x14ac:dyDescent="0.25">
      <c r="A33" s="232">
        <v>7</v>
      </c>
      <c r="B33" s="195"/>
      <c r="C33" s="206" t="s">
        <v>365</v>
      </c>
      <c r="D33" s="209" t="s">
        <v>221</v>
      </c>
      <c r="E33" s="225" t="s">
        <v>262</v>
      </c>
      <c r="F33" s="206" t="s">
        <v>302</v>
      </c>
      <c r="G33" s="206" t="s">
        <v>296</v>
      </c>
      <c r="H33" s="206" t="s">
        <v>293</v>
      </c>
      <c r="I33" s="206" t="s">
        <v>23</v>
      </c>
      <c r="J33" s="206">
        <v>14</v>
      </c>
      <c r="K33" s="13" t="s">
        <v>226</v>
      </c>
      <c r="L33" s="12" t="s">
        <v>51</v>
      </c>
      <c r="M33" s="12">
        <v>15</v>
      </c>
      <c r="N33" s="12">
        <f>M33*J33</f>
        <v>210</v>
      </c>
      <c r="O33" s="12"/>
      <c r="P33" s="219" t="s">
        <v>151</v>
      </c>
      <c r="Q33" s="65"/>
      <c r="R33" s="65"/>
      <c r="S33" s="65"/>
      <c r="T33" s="112"/>
      <c r="U33" s="37"/>
      <c r="V33" s="65"/>
      <c r="W33" s="65"/>
      <c r="X33" s="37"/>
      <c r="Y33" s="65"/>
      <c r="Z33" s="65"/>
      <c r="AA33" s="141"/>
      <c r="AB33" s="12"/>
      <c r="AC33" s="30"/>
    </row>
    <row r="34" spans="1:30" s="39" customFormat="1" ht="15.75" x14ac:dyDescent="0.25">
      <c r="A34" s="233"/>
      <c r="B34" s="195"/>
      <c r="C34" s="207"/>
      <c r="D34" s="210"/>
      <c r="E34" s="226"/>
      <c r="F34" s="207"/>
      <c r="G34" s="207"/>
      <c r="H34" s="207"/>
      <c r="I34" s="207"/>
      <c r="J34" s="207"/>
      <c r="K34" s="13" t="s">
        <v>227</v>
      </c>
      <c r="L34" s="12" t="s">
        <v>23</v>
      </c>
      <c r="M34" s="12">
        <v>2</v>
      </c>
      <c r="N34" s="12">
        <f>M34*J33</f>
        <v>28</v>
      </c>
      <c r="O34" s="12"/>
      <c r="P34" s="220"/>
      <c r="Q34" s="65"/>
      <c r="R34" s="65"/>
      <c r="S34" s="65"/>
      <c r="T34" s="112"/>
      <c r="U34" s="40"/>
      <c r="V34" s="65"/>
      <c r="W34" s="65"/>
      <c r="X34" s="40"/>
      <c r="Y34" s="65"/>
      <c r="Z34" s="65"/>
      <c r="AA34" s="47"/>
      <c r="AB34" s="12"/>
      <c r="AC34" s="30"/>
    </row>
    <row r="35" spans="1:30" s="39" customFormat="1" ht="15.75" x14ac:dyDescent="0.25">
      <c r="A35" s="233"/>
      <c r="B35" s="195"/>
      <c r="C35" s="207"/>
      <c r="D35" s="210"/>
      <c r="E35" s="226"/>
      <c r="F35" s="207"/>
      <c r="G35" s="207"/>
      <c r="H35" s="207"/>
      <c r="I35" s="207"/>
      <c r="J35" s="207"/>
      <c r="K35" s="13" t="s">
        <v>156</v>
      </c>
      <c r="L35" s="12" t="s">
        <v>23</v>
      </c>
      <c r="M35" s="12">
        <v>32</v>
      </c>
      <c r="N35" s="12">
        <f>M35*J33</f>
        <v>448</v>
      </c>
      <c r="O35" s="12"/>
      <c r="P35" s="220"/>
      <c r="Q35" s="65"/>
      <c r="R35" s="65"/>
      <c r="S35" s="65"/>
      <c r="T35" s="112"/>
      <c r="U35" s="37"/>
      <c r="V35" s="125"/>
      <c r="W35" s="65"/>
      <c r="X35" s="37"/>
      <c r="Y35" s="65"/>
      <c r="Z35" s="65"/>
      <c r="AA35" s="47"/>
      <c r="AB35" s="12"/>
      <c r="AC35" s="30"/>
    </row>
    <row r="36" spans="1:30" s="39" customFormat="1" ht="15.75" x14ac:dyDescent="0.25">
      <c r="A36" s="234"/>
      <c r="B36" s="195"/>
      <c r="C36" s="208"/>
      <c r="D36" s="211"/>
      <c r="E36" s="227"/>
      <c r="F36" s="208"/>
      <c r="G36" s="208"/>
      <c r="H36" s="208"/>
      <c r="I36" s="208"/>
      <c r="J36" s="208"/>
      <c r="K36" s="13" t="s">
        <v>155</v>
      </c>
      <c r="L36" s="12" t="s">
        <v>258</v>
      </c>
      <c r="M36" s="12">
        <v>3.75</v>
      </c>
      <c r="N36" s="12">
        <f>M36*J33</f>
        <v>52.5</v>
      </c>
      <c r="O36" s="12"/>
      <c r="P36" s="221"/>
      <c r="Q36" s="65"/>
      <c r="R36" s="65"/>
      <c r="S36" s="65"/>
      <c r="T36" s="112"/>
      <c r="U36" s="37"/>
      <c r="V36" s="65"/>
      <c r="W36" s="65"/>
      <c r="X36" s="37"/>
      <c r="Y36" s="125"/>
      <c r="Z36" s="65"/>
      <c r="AA36" s="47"/>
      <c r="AB36" s="12"/>
      <c r="AC36" s="30"/>
    </row>
    <row r="37" spans="1:30" s="29" customFormat="1" ht="15" customHeight="1" x14ac:dyDescent="0.25">
      <c r="A37" s="194">
        <v>8</v>
      </c>
      <c r="B37" s="195"/>
      <c r="C37" s="206" t="s">
        <v>365</v>
      </c>
      <c r="D37" s="194" t="s">
        <v>304</v>
      </c>
      <c r="E37" s="213" t="s">
        <v>150</v>
      </c>
      <c r="F37" s="206" t="s">
        <v>299</v>
      </c>
      <c r="G37" s="206" t="s">
        <v>295</v>
      </c>
      <c r="H37" s="206" t="s">
        <v>293</v>
      </c>
      <c r="I37" s="206" t="s">
        <v>23</v>
      </c>
      <c r="J37" s="206">
        <v>5</v>
      </c>
      <c r="K37" s="67" t="s">
        <v>153</v>
      </c>
      <c r="L37" s="68" t="s">
        <v>51</v>
      </c>
      <c r="M37" s="68">
        <v>15</v>
      </c>
      <c r="N37" s="138">
        <f>J37*M37</f>
        <v>75</v>
      </c>
      <c r="O37" s="194"/>
      <c r="P37" s="219" t="s">
        <v>151</v>
      </c>
      <c r="Q37" s="194"/>
      <c r="R37" s="187"/>
      <c r="S37" s="197"/>
      <c r="T37" s="200"/>
      <c r="U37" s="194"/>
      <c r="V37" s="203"/>
      <c r="W37" s="200"/>
      <c r="X37" s="200"/>
      <c r="Y37" s="43"/>
      <c r="Z37" s="44"/>
      <c r="AA37" s="44"/>
      <c r="AB37" s="49"/>
      <c r="AC37" s="64"/>
      <c r="AD37" s="219"/>
    </row>
    <row r="38" spans="1:30" s="29" customFormat="1" ht="15" customHeight="1" x14ac:dyDescent="0.25">
      <c r="A38" s="195"/>
      <c r="B38" s="195"/>
      <c r="C38" s="207"/>
      <c r="D38" s="195"/>
      <c r="E38" s="214"/>
      <c r="F38" s="207"/>
      <c r="G38" s="207"/>
      <c r="H38" s="207"/>
      <c r="I38" s="207"/>
      <c r="J38" s="207"/>
      <c r="K38" s="67" t="s">
        <v>154</v>
      </c>
      <c r="L38" s="68" t="s">
        <v>23</v>
      </c>
      <c r="M38" s="68">
        <v>2</v>
      </c>
      <c r="N38" s="138">
        <f>J37*M38</f>
        <v>10</v>
      </c>
      <c r="O38" s="195"/>
      <c r="P38" s="220"/>
      <c r="Q38" s="195"/>
      <c r="R38" s="188"/>
      <c r="S38" s="198"/>
      <c r="T38" s="201"/>
      <c r="U38" s="195"/>
      <c r="V38" s="204"/>
      <c r="W38" s="201"/>
      <c r="X38" s="201"/>
      <c r="Y38" s="43"/>
      <c r="Z38" s="44"/>
      <c r="AA38" s="44"/>
      <c r="AB38" s="49"/>
      <c r="AC38" s="64"/>
      <c r="AD38" s="220"/>
    </row>
    <row r="39" spans="1:30" s="29" customFormat="1" ht="15" customHeight="1" x14ac:dyDescent="0.25">
      <c r="A39" s="195"/>
      <c r="B39" s="195"/>
      <c r="C39" s="207"/>
      <c r="D39" s="195"/>
      <c r="E39" s="214"/>
      <c r="F39" s="207"/>
      <c r="G39" s="207"/>
      <c r="H39" s="207"/>
      <c r="I39" s="207"/>
      <c r="J39" s="207"/>
      <c r="K39" s="67" t="s">
        <v>155</v>
      </c>
      <c r="L39" s="68" t="s">
        <v>258</v>
      </c>
      <c r="M39" s="68">
        <v>3.75</v>
      </c>
      <c r="N39" s="138">
        <f>J37*M39</f>
        <v>18.75</v>
      </c>
      <c r="O39" s="195"/>
      <c r="P39" s="220"/>
      <c r="Q39" s="195"/>
      <c r="R39" s="188"/>
      <c r="S39" s="198"/>
      <c r="T39" s="201"/>
      <c r="U39" s="195"/>
      <c r="V39" s="204"/>
      <c r="W39" s="201"/>
      <c r="X39" s="201"/>
      <c r="Y39" s="43"/>
      <c r="Z39" s="44"/>
      <c r="AA39" s="44"/>
      <c r="AB39" s="49"/>
      <c r="AC39" s="64"/>
      <c r="AD39" s="220"/>
    </row>
    <row r="40" spans="1:30" s="29" customFormat="1" ht="15" customHeight="1" x14ac:dyDescent="0.25">
      <c r="A40" s="196"/>
      <c r="B40" s="195"/>
      <c r="C40" s="208"/>
      <c r="D40" s="196"/>
      <c r="E40" s="215"/>
      <c r="F40" s="208"/>
      <c r="G40" s="208"/>
      <c r="H40" s="208"/>
      <c r="I40" s="208"/>
      <c r="J40" s="208"/>
      <c r="K40" s="69" t="s">
        <v>156</v>
      </c>
      <c r="L40" s="12" t="s">
        <v>23</v>
      </c>
      <c r="M40" s="139">
        <v>32</v>
      </c>
      <c r="N40" s="140">
        <f>J37*M40</f>
        <v>160</v>
      </c>
      <c r="O40" s="196"/>
      <c r="P40" s="221"/>
      <c r="Q40" s="196"/>
      <c r="R40" s="189"/>
      <c r="S40" s="199"/>
      <c r="T40" s="202"/>
      <c r="U40" s="196"/>
      <c r="V40" s="205"/>
      <c r="W40" s="202"/>
      <c r="X40" s="202"/>
      <c r="Y40" s="40"/>
      <c r="Z40" s="65"/>
      <c r="AA40" s="45"/>
      <c r="AB40" s="41"/>
      <c r="AC40" s="64"/>
      <c r="AD40" s="221"/>
    </row>
    <row r="41" spans="1:30" s="29" customFormat="1" ht="15" customHeight="1" x14ac:dyDescent="0.25">
      <c r="A41" s="194">
        <v>9</v>
      </c>
      <c r="B41" s="195"/>
      <c r="C41" s="206" t="s">
        <v>365</v>
      </c>
      <c r="D41" s="194" t="s">
        <v>304</v>
      </c>
      <c r="E41" s="213" t="s">
        <v>157</v>
      </c>
      <c r="F41" s="206" t="s">
        <v>300</v>
      </c>
      <c r="G41" s="206" t="s">
        <v>295</v>
      </c>
      <c r="H41" s="206" t="s">
        <v>297</v>
      </c>
      <c r="I41" s="206" t="s">
        <v>23</v>
      </c>
      <c r="J41" s="206">
        <v>4</v>
      </c>
      <c r="K41" s="67" t="s">
        <v>187</v>
      </c>
      <c r="L41" s="68" t="s">
        <v>51</v>
      </c>
      <c r="M41" s="68">
        <v>10</v>
      </c>
      <c r="N41" s="138">
        <f>J41*M41</f>
        <v>40</v>
      </c>
      <c r="O41" s="194"/>
      <c r="P41" s="219" t="s">
        <v>151</v>
      </c>
      <c r="Q41" s="194"/>
      <c r="R41" s="187"/>
      <c r="S41" s="197"/>
      <c r="T41" s="200"/>
      <c r="U41" s="194"/>
      <c r="V41" s="203"/>
      <c r="W41" s="200"/>
      <c r="X41" s="200"/>
      <c r="Y41" s="43"/>
      <c r="Z41" s="44"/>
      <c r="AA41" s="44"/>
      <c r="AB41" s="49"/>
      <c r="AC41" s="64"/>
      <c r="AD41" s="219"/>
    </row>
    <row r="42" spans="1:30" s="29" customFormat="1" ht="15" customHeight="1" x14ac:dyDescent="0.25">
      <c r="A42" s="195"/>
      <c r="B42" s="195"/>
      <c r="C42" s="207"/>
      <c r="D42" s="195"/>
      <c r="E42" s="214"/>
      <c r="F42" s="207"/>
      <c r="G42" s="207"/>
      <c r="H42" s="207"/>
      <c r="I42" s="207"/>
      <c r="J42" s="207"/>
      <c r="K42" s="67" t="s">
        <v>159</v>
      </c>
      <c r="L42" s="68" t="s">
        <v>23</v>
      </c>
      <c r="M42" s="68">
        <v>2</v>
      </c>
      <c r="N42" s="138">
        <f>J41*M42</f>
        <v>8</v>
      </c>
      <c r="O42" s="195"/>
      <c r="P42" s="220"/>
      <c r="Q42" s="195"/>
      <c r="R42" s="188"/>
      <c r="S42" s="198"/>
      <c r="T42" s="201"/>
      <c r="U42" s="195"/>
      <c r="V42" s="204"/>
      <c r="W42" s="201"/>
      <c r="X42" s="201"/>
      <c r="Y42" s="43"/>
      <c r="Z42" s="44"/>
      <c r="AA42" s="44"/>
      <c r="AB42" s="49"/>
      <c r="AC42" s="64"/>
      <c r="AD42" s="220"/>
    </row>
    <row r="43" spans="1:30" s="29" customFormat="1" ht="15" customHeight="1" x14ac:dyDescent="0.25">
      <c r="A43" s="195"/>
      <c r="B43" s="195"/>
      <c r="C43" s="207"/>
      <c r="D43" s="195"/>
      <c r="E43" s="214"/>
      <c r="F43" s="207"/>
      <c r="G43" s="207"/>
      <c r="H43" s="207"/>
      <c r="I43" s="207"/>
      <c r="J43" s="207"/>
      <c r="K43" s="67" t="s">
        <v>155</v>
      </c>
      <c r="L43" s="68" t="s">
        <v>258</v>
      </c>
      <c r="M43" s="68">
        <v>2.5</v>
      </c>
      <c r="N43" s="138">
        <f>J41*M43</f>
        <v>10</v>
      </c>
      <c r="O43" s="195"/>
      <c r="P43" s="220"/>
      <c r="Q43" s="195"/>
      <c r="R43" s="188"/>
      <c r="S43" s="198"/>
      <c r="T43" s="201"/>
      <c r="U43" s="195"/>
      <c r="V43" s="204"/>
      <c r="W43" s="201"/>
      <c r="X43" s="201"/>
      <c r="Y43" s="43"/>
      <c r="Z43" s="44"/>
      <c r="AA43" s="44"/>
      <c r="AB43" s="49"/>
      <c r="AC43" s="64"/>
      <c r="AD43" s="220"/>
    </row>
    <row r="44" spans="1:30" s="29" customFormat="1" ht="15" customHeight="1" x14ac:dyDescent="0.25">
      <c r="A44" s="196"/>
      <c r="B44" s="195"/>
      <c r="C44" s="208"/>
      <c r="D44" s="196"/>
      <c r="E44" s="215"/>
      <c r="F44" s="208"/>
      <c r="G44" s="208"/>
      <c r="H44" s="208"/>
      <c r="I44" s="208"/>
      <c r="J44" s="208"/>
      <c r="K44" s="69" t="s">
        <v>156</v>
      </c>
      <c r="L44" s="12" t="s">
        <v>23</v>
      </c>
      <c r="M44" s="139">
        <v>21</v>
      </c>
      <c r="N44" s="140">
        <f>J41*M44</f>
        <v>84</v>
      </c>
      <c r="O44" s="196"/>
      <c r="P44" s="221"/>
      <c r="Q44" s="196"/>
      <c r="R44" s="189"/>
      <c r="S44" s="199"/>
      <c r="T44" s="202"/>
      <c r="U44" s="196"/>
      <c r="V44" s="205"/>
      <c r="W44" s="202"/>
      <c r="X44" s="202"/>
      <c r="Y44" s="40"/>
      <c r="Z44" s="65"/>
      <c r="AA44" s="45"/>
      <c r="AB44" s="41"/>
      <c r="AC44" s="64"/>
      <c r="AD44" s="221"/>
    </row>
    <row r="45" spans="1:30" s="39" customFormat="1" ht="15.75" x14ac:dyDescent="0.25">
      <c r="A45" s="232">
        <v>10</v>
      </c>
      <c r="B45" s="195"/>
      <c r="C45" s="206" t="s">
        <v>365</v>
      </c>
      <c r="D45" s="209" t="s">
        <v>221</v>
      </c>
      <c r="E45" s="225" t="s">
        <v>261</v>
      </c>
      <c r="F45" s="206" t="s">
        <v>301</v>
      </c>
      <c r="G45" s="206" t="s">
        <v>295</v>
      </c>
      <c r="H45" s="206" t="s">
        <v>297</v>
      </c>
      <c r="I45" s="206" t="s">
        <v>23</v>
      </c>
      <c r="J45" s="206">
        <v>20</v>
      </c>
      <c r="K45" s="13" t="s">
        <v>158</v>
      </c>
      <c r="L45" s="12" t="s">
        <v>51</v>
      </c>
      <c r="M45" s="142">
        <v>10</v>
      </c>
      <c r="N45" s="143">
        <f>M45*J45</f>
        <v>200</v>
      </c>
      <c r="O45" s="12"/>
      <c r="P45" s="219" t="s">
        <v>151</v>
      </c>
      <c r="Q45" s="65"/>
      <c r="R45" s="65"/>
      <c r="S45" s="65"/>
      <c r="T45" s="112"/>
      <c r="U45" s="37"/>
      <c r="V45" s="65"/>
      <c r="W45" s="65"/>
      <c r="X45" s="37"/>
      <c r="Y45" s="65"/>
      <c r="Z45" s="65"/>
      <c r="AA45" s="141"/>
      <c r="AB45" s="12"/>
      <c r="AC45" s="30"/>
    </row>
    <row r="46" spans="1:30" s="39" customFormat="1" ht="15.75" x14ac:dyDescent="0.25">
      <c r="A46" s="233"/>
      <c r="B46" s="195"/>
      <c r="C46" s="207"/>
      <c r="D46" s="210"/>
      <c r="E46" s="226"/>
      <c r="F46" s="207"/>
      <c r="G46" s="207"/>
      <c r="H46" s="207"/>
      <c r="I46" s="207"/>
      <c r="J46" s="207"/>
      <c r="K46" s="13" t="s">
        <v>222</v>
      </c>
      <c r="L46" s="12" t="s">
        <v>23</v>
      </c>
      <c r="M46" s="142">
        <v>2</v>
      </c>
      <c r="N46" s="143">
        <f>M46*J45</f>
        <v>40</v>
      </c>
      <c r="O46" s="12"/>
      <c r="P46" s="220"/>
      <c r="Q46" s="65"/>
      <c r="R46" s="65"/>
      <c r="S46" s="65"/>
      <c r="T46" s="112"/>
      <c r="U46" s="37"/>
      <c r="V46" s="65"/>
      <c r="W46" s="65"/>
      <c r="X46" s="37"/>
      <c r="Y46" s="65"/>
      <c r="Z46" s="65"/>
      <c r="AA46" s="141"/>
      <c r="AB46" s="12"/>
      <c r="AC46" s="30"/>
    </row>
    <row r="47" spans="1:30" s="39" customFormat="1" ht="15.75" x14ac:dyDescent="0.25">
      <c r="A47" s="233"/>
      <c r="B47" s="195"/>
      <c r="C47" s="207"/>
      <c r="D47" s="210"/>
      <c r="E47" s="226"/>
      <c r="F47" s="207"/>
      <c r="G47" s="207"/>
      <c r="H47" s="207"/>
      <c r="I47" s="207"/>
      <c r="J47" s="207"/>
      <c r="K47" s="13" t="s">
        <v>156</v>
      </c>
      <c r="L47" s="12" t="s">
        <v>23</v>
      </c>
      <c r="M47" s="142">
        <v>21</v>
      </c>
      <c r="N47" s="144">
        <f>M47*J45</f>
        <v>420</v>
      </c>
      <c r="O47" s="145"/>
      <c r="P47" s="220"/>
      <c r="Q47" s="65"/>
      <c r="R47" s="65"/>
      <c r="S47" s="65"/>
      <c r="T47" s="112"/>
      <c r="U47" s="37"/>
      <c r="V47" s="65"/>
      <c r="W47" s="65"/>
      <c r="X47" s="37"/>
      <c r="Y47" s="65"/>
      <c r="Z47" s="65"/>
      <c r="AA47" s="141"/>
      <c r="AB47" s="12"/>
      <c r="AC47" s="30"/>
    </row>
    <row r="48" spans="1:30" s="39" customFormat="1" ht="15.75" x14ac:dyDescent="0.25">
      <c r="A48" s="234"/>
      <c r="B48" s="195"/>
      <c r="C48" s="208"/>
      <c r="D48" s="211"/>
      <c r="E48" s="227"/>
      <c r="F48" s="208"/>
      <c r="G48" s="208"/>
      <c r="H48" s="208"/>
      <c r="I48" s="208"/>
      <c r="J48" s="208"/>
      <c r="K48" s="13" t="s">
        <v>155</v>
      </c>
      <c r="L48" s="12" t="s">
        <v>258</v>
      </c>
      <c r="M48" s="142">
        <v>2.5</v>
      </c>
      <c r="N48" s="143">
        <f>M48*J45</f>
        <v>50</v>
      </c>
      <c r="O48" s="12"/>
      <c r="P48" s="221"/>
      <c r="Q48" s="65"/>
      <c r="R48" s="65"/>
      <c r="S48" s="65"/>
      <c r="T48" s="112"/>
      <c r="U48" s="37"/>
      <c r="V48" s="65"/>
      <c r="W48" s="65"/>
      <c r="X48" s="37"/>
      <c r="Y48" s="65"/>
      <c r="Z48" s="65"/>
      <c r="AA48" s="141"/>
      <c r="AB48" s="12"/>
      <c r="AC48" s="30"/>
    </row>
    <row r="49" spans="1:30" s="29" customFormat="1" ht="30" customHeight="1" x14ac:dyDescent="0.25">
      <c r="A49" s="64">
        <v>11</v>
      </c>
      <c r="B49" s="195"/>
      <c r="C49" s="12" t="s">
        <v>365</v>
      </c>
      <c r="D49" s="64" t="s">
        <v>61</v>
      </c>
      <c r="E49" s="112" t="s">
        <v>168</v>
      </c>
      <c r="F49" s="12"/>
      <c r="G49" s="12"/>
      <c r="H49" s="12"/>
      <c r="I49" s="12" t="s">
        <v>83</v>
      </c>
      <c r="J49" s="12">
        <v>10</v>
      </c>
      <c r="K49" s="12" t="s">
        <v>58</v>
      </c>
      <c r="L49" s="112"/>
      <c r="M49" s="112"/>
      <c r="N49" s="112"/>
      <c r="O49" s="64"/>
      <c r="P49" s="111" t="s">
        <v>186</v>
      </c>
      <c r="Q49" s="126"/>
      <c r="R49" s="126"/>
      <c r="S49" s="126"/>
      <c r="T49" s="131"/>
      <c r="U49" s="146"/>
      <c r="V49" s="35"/>
      <c r="W49" s="65"/>
      <c r="X49" s="65"/>
      <c r="Y49" s="35"/>
      <c r="Z49" s="65"/>
      <c r="AA49" s="147"/>
      <c r="AB49" s="65"/>
      <c r="AC49" s="64"/>
      <c r="AD49" s="133"/>
    </row>
    <row r="50" spans="1:30" s="29" customFormat="1" ht="30" customHeight="1" x14ac:dyDescent="0.25">
      <c r="A50" s="64">
        <v>11</v>
      </c>
      <c r="B50" s="195"/>
      <c r="C50" s="12" t="s">
        <v>365</v>
      </c>
      <c r="D50" s="64" t="s">
        <v>61</v>
      </c>
      <c r="E50" s="112" t="s">
        <v>264</v>
      </c>
      <c r="F50" s="12"/>
      <c r="G50" s="12"/>
      <c r="H50" s="12"/>
      <c r="I50" s="12" t="s">
        <v>83</v>
      </c>
      <c r="J50" s="12">
        <v>10</v>
      </c>
      <c r="K50" s="12" t="s">
        <v>58</v>
      </c>
      <c r="L50" s="112"/>
      <c r="M50" s="112"/>
      <c r="N50" s="112"/>
      <c r="O50" s="64"/>
      <c r="P50" s="111" t="s">
        <v>186</v>
      </c>
      <c r="Q50" s="195"/>
      <c r="R50" s="188"/>
      <c r="S50" s="198"/>
      <c r="T50" s="201"/>
      <c r="U50" s="195"/>
      <c r="V50" s="35"/>
      <c r="W50" s="65"/>
      <c r="X50" s="65"/>
      <c r="Y50" s="35"/>
      <c r="Z50" s="65"/>
      <c r="AA50" s="147"/>
      <c r="AB50" s="65"/>
      <c r="AC50" s="64"/>
      <c r="AD50" s="133"/>
    </row>
    <row r="51" spans="1:30" s="29" customFormat="1" ht="32.25" customHeight="1" x14ac:dyDescent="0.25">
      <c r="A51" s="64">
        <v>12</v>
      </c>
      <c r="B51" s="195"/>
      <c r="C51" s="12" t="s">
        <v>365</v>
      </c>
      <c r="D51" s="64" t="s">
        <v>61</v>
      </c>
      <c r="E51" s="112" t="s">
        <v>345</v>
      </c>
      <c r="F51" s="12"/>
      <c r="G51" s="12"/>
      <c r="H51" s="12"/>
      <c r="I51" s="12" t="s">
        <v>83</v>
      </c>
      <c r="J51" s="12">
        <v>20</v>
      </c>
      <c r="K51" s="12" t="s">
        <v>58</v>
      </c>
      <c r="L51" s="112"/>
      <c r="M51" s="112"/>
      <c r="N51" s="112"/>
      <c r="O51" s="64"/>
      <c r="P51" s="111" t="s">
        <v>186</v>
      </c>
      <c r="Q51" s="195"/>
      <c r="R51" s="188"/>
      <c r="S51" s="198"/>
      <c r="T51" s="201"/>
      <c r="U51" s="195"/>
      <c r="V51" s="35"/>
      <c r="W51" s="65"/>
      <c r="X51" s="65"/>
      <c r="Y51" s="35"/>
      <c r="Z51" s="65"/>
      <c r="AA51" s="147"/>
      <c r="AB51" s="65"/>
      <c r="AC51" s="64"/>
      <c r="AD51" s="133"/>
    </row>
    <row r="52" spans="1:30" s="29" customFormat="1" ht="32.25" customHeight="1" x14ac:dyDescent="0.25">
      <c r="A52" s="64">
        <v>12</v>
      </c>
      <c r="B52" s="195"/>
      <c r="C52" s="12" t="s">
        <v>365</v>
      </c>
      <c r="D52" s="64" t="s">
        <v>61</v>
      </c>
      <c r="E52" s="112" t="s">
        <v>346</v>
      </c>
      <c r="F52" s="12"/>
      <c r="G52" s="12"/>
      <c r="H52" s="12"/>
      <c r="I52" s="12" t="s">
        <v>83</v>
      </c>
      <c r="J52" s="12">
        <v>20</v>
      </c>
      <c r="K52" s="12" t="s">
        <v>58</v>
      </c>
      <c r="L52" s="112"/>
      <c r="M52" s="112"/>
      <c r="N52" s="112"/>
      <c r="O52" s="64"/>
      <c r="P52" s="111" t="s">
        <v>186</v>
      </c>
      <c r="Q52" s="195"/>
      <c r="R52" s="188"/>
      <c r="S52" s="198"/>
      <c r="T52" s="201"/>
      <c r="U52" s="195"/>
      <c r="V52" s="35"/>
      <c r="W52" s="65"/>
      <c r="X52" s="65"/>
      <c r="Y52" s="35"/>
      <c r="Z52" s="65"/>
      <c r="AA52" s="147"/>
      <c r="AB52" s="65"/>
      <c r="AC52" s="64"/>
      <c r="AD52" s="133"/>
    </row>
    <row r="53" spans="1:30" s="29" customFormat="1" ht="30" customHeight="1" x14ac:dyDescent="0.25">
      <c r="A53" s="64">
        <v>13</v>
      </c>
      <c r="B53" s="195"/>
      <c r="C53" s="12" t="s">
        <v>365</v>
      </c>
      <c r="D53" s="64" t="s">
        <v>61</v>
      </c>
      <c r="E53" s="112" t="s">
        <v>169</v>
      </c>
      <c r="F53" s="12"/>
      <c r="G53" s="12"/>
      <c r="H53" s="12"/>
      <c r="I53" s="12" t="s">
        <v>83</v>
      </c>
      <c r="J53" s="12">
        <v>10</v>
      </c>
      <c r="K53" s="12" t="s">
        <v>58</v>
      </c>
      <c r="L53" s="112"/>
      <c r="M53" s="112"/>
      <c r="N53" s="112"/>
      <c r="O53" s="64"/>
      <c r="P53" s="111" t="s">
        <v>186</v>
      </c>
      <c r="Q53" s="195"/>
      <c r="R53" s="188"/>
      <c r="S53" s="198"/>
      <c r="T53" s="201"/>
      <c r="U53" s="195"/>
      <c r="V53" s="35"/>
      <c r="W53" s="65"/>
      <c r="X53" s="65"/>
      <c r="Y53" s="35"/>
      <c r="Z53" s="65"/>
      <c r="AA53" s="147"/>
      <c r="AB53" s="65"/>
      <c r="AC53" s="64"/>
      <c r="AD53" s="133"/>
    </row>
    <row r="54" spans="1:30" s="29" customFormat="1" ht="45.75" customHeight="1" x14ac:dyDescent="0.25">
      <c r="A54" s="64">
        <v>14</v>
      </c>
      <c r="B54" s="195"/>
      <c r="C54" s="12" t="s">
        <v>365</v>
      </c>
      <c r="D54" s="64" t="s">
        <v>61</v>
      </c>
      <c r="E54" s="112" t="s">
        <v>265</v>
      </c>
      <c r="F54" s="12"/>
      <c r="G54" s="12"/>
      <c r="H54" s="12"/>
      <c r="I54" s="12" t="s">
        <v>83</v>
      </c>
      <c r="J54" s="12">
        <v>10</v>
      </c>
      <c r="K54" s="12" t="s">
        <v>58</v>
      </c>
      <c r="L54" s="112"/>
      <c r="M54" s="112"/>
      <c r="N54" s="112"/>
      <c r="O54" s="64"/>
      <c r="P54" s="111" t="s">
        <v>186</v>
      </c>
      <c r="Q54" s="195"/>
      <c r="R54" s="188"/>
      <c r="S54" s="198"/>
      <c r="T54" s="201"/>
      <c r="U54" s="195"/>
      <c r="V54" s="35"/>
      <c r="W54" s="65"/>
      <c r="X54" s="65"/>
      <c r="Y54" s="35"/>
      <c r="Z54" s="65"/>
      <c r="AA54" s="147"/>
      <c r="AB54" s="65"/>
      <c r="AC54" s="64"/>
      <c r="AD54" s="133"/>
    </row>
    <row r="55" spans="1:30" s="29" customFormat="1" ht="60" customHeight="1" x14ac:dyDescent="0.25">
      <c r="A55" s="122">
        <v>15</v>
      </c>
      <c r="B55" s="195"/>
      <c r="C55" s="12" t="s">
        <v>365</v>
      </c>
      <c r="D55" s="121" t="s">
        <v>61</v>
      </c>
      <c r="E55" s="148" t="s">
        <v>160</v>
      </c>
      <c r="F55" s="70"/>
      <c r="G55" s="70"/>
      <c r="H55" s="70"/>
      <c r="I55" s="129" t="s">
        <v>50</v>
      </c>
      <c r="J55" s="12">
        <v>200</v>
      </c>
      <c r="K55" s="71"/>
      <c r="L55" s="132"/>
      <c r="M55" s="112"/>
      <c r="N55" s="112"/>
      <c r="O55" s="64"/>
      <c r="P55" s="111" t="s">
        <v>186</v>
      </c>
      <c r="Q55" s="195"/>
      <c r="R55" s="188"/>
      <c r="S55" s="198"/>
      <c r="T55" s="201"/>
      <c r="U55" s="195"/>
      <c r="V55" s="35"/>
      <c r="W55" s="65"/>
      <c r="X55" s="65"/>
      <c r="Y55" s="35"/>
      <c r="Z55" s="65"/>
      <c r="AA55" s="147"/>
      <c r="AB55" s="65"/>
      <c r="AC55" s="64"/>
      <c r="AD55" s="133"/>
    </row>
    <row r="56" spans="1:30" s="39" customFormat="1" ht="87" customHeight="1" x14ac:dyDescent="0.25">
      <c r="A56" s="72">
        <v>16</v>
      </c>
      <c r="B56" s="195"/>
      <c r="C56" s="12" t="s">
        <v>365</v>
      </c>
      <c r="D56" s="112" t="s">
        <v>221</v>
      </c>
      <c r="E56" s="75" t="s">
        <v>223</v>
      </c>
      <c r="F56" s="13"/>
      <c r="G56" s="13"/>
      <c r="H56" s="13"/>
      <c r="I56" s="12" t="s">
        <v>190</v>
      </c>
      <c r="J56" s="12">
        <v>200</v>
      </c>
      <c r="K56" s="75"/>
      <c r="L56" s="112"/>
      <c r="M56" s="12"/>
      <c r="N56" s="142"/>
      <c r="O56" s="12"/>
      <c r="P56" s="111" t="s">
        <v>186</v>
      </c>
      <c r="Q56" s="122"/>
      <c r="R56" s="118"/>
      <c r="S56" s="124"/>
      <c r="T56" s="126"/>
      <c r="U56" s="122"/>
      <c r="V56" s="35"/>
      <c r="W56" s="65"/>
      <c r="X56" s="37"/>
      <c r="Y56" s="65"/>
      <c r="Z56" s="65"/>
      <c r="AA56" s="47"/>
      <c r="AB56" s="12"/>
      <c r="AC56" s="30"/>
    </row>
    <row r="57" spans="1:30" s="39" customFormat="1" ht="49.9" customHeight="1" x14ac:dyDescent="0.25">
      <c r="A57" s="72">
        <v>17</v>
      </c>
      <c r="B57" s="195"/>
      <c r="C57" s="12" t="s">
        <v>365</v>
      </c>
      <c r="D57" s="112" t="s">
        <v>221</v>
      </c>
      <c r="E57" s="75" t="s">
        <v>231</v>
      </c>
      <c r="F57" s="13"/>
      <c r="G57" s="13"/>
      <c r="H57" s="13"/>
      <c r="I57" s="12" t="s">
        <v>190</v>
      </c>
      <c r="J57" s="12">
        <v>100</v>
      </c>
      <c r="K57" s="75"/>
      <c r="L57" s="112"/>
      <c r="M57" s="12"/>
      <c r="N57" s="142"/>
      <c r="O57" s="12"/>
      <c r="P57" s="111" t="s">
        <v>186</v>
      </c>
      <c r="Q57" s="122"/>
      <c r="R57" s="118"/>
      <c r="S57" s="124"/>
      <c r="T57" s="126"/>
      <c r="U57" s="122"/>
      <c r="V57" s="35"/>
      <c r="W57" s="65"/>
      <c r="X57" s="37"/>
      <c r="Y57" s="65"/>
      <c r="Z57" s="65"/>
      <c r="AA57" s="47"/>
      <c r="AB57" s="12"/>
      <c r="AC57" s="30"/>
    </row>
    <row r="58" spans="1:30" s="39" customFormat="1" ht="49.9" customHeight="1" x14ac:dyDescent="0.25">
      <c r="A58" s="72">
        <v>18</v>
      </c>
      <c r="B58" s="195"/>
      <c r="C58" s="12" t="s">
        <v>365</v>
      </c>
      <c r="D58" s="112" t="s">
        <v>221</v>
      </c>
      <c r="E58" s="75" t="s">
        <v>224</v>
      </c>
      <c r="F58" s="13"/>
      <c r="G58" s="13"/>
      <c r="H58" s="13"/>
      <c r="I58" s="12" t="s">
        <v>190</v>
      </c>
      <c r="J58" s="12">
        <v>186</v>
      </c>
      <c r="K58" s="75"/>
      <c r="L58" s="112"/>
      <c r="M58" s="12"/>
      <c r="N58" s="142"/>
      <c r="O58" s="12"/>
      <c r="P58" s="111" t="s">
        <v>186</v>
      </c>
      <c r="Q58" s="122"/>
      <c r="R58" s="118"/>
      <c r="S58" s="124"/>
      <c r="T58" s="126"/>
      <c r="U58" s="122"/>
      <c r="V58" s="35"/>
      <c r="W58" s="65"/>
      <c r="X58" s="37"/>
      <c r="Y58" s="65"/>
      <c r="Z58" s="65"/>
      <c r="AA58" s="47"/>
      <c r="AB58" s="12"/>
      <c r="AC58" s="30"/>
    </row>
    <row r="59" spans="1:30" s="39" customFormat="1" ht="63" x14ac:dyDescent="0.25">
      <c r="A59" s="72">
        <v>19</v>
      </c>
      <c r="B59" s="195"/>
      <c r="C59" s="12" t="s">
        <v>365</v>
      </c>
      <c r="D59" s="112" t="s">
        <v>221</v>
      </c>
      <c r="E59" s="75" t="s">
        <v>230</v>
      </c>
      <c r="F59" s="13"/>
      <c r="G59" s="13"/>
      <c r="H59" s="13"/>
      <c r="I59" s="12" t="s">
        <v>190</v>
      </c>
      <c r="J59" s="12">
        <v>248</v>
      </c>
      <c r="K59" s="75"/>
      <c r="L59" s="112"/>
      <c r="M59" s="12"/>
      <c r="N59" s="142"/>
      <c r="O59" s="12"/>
      <c r="P59" s="111" t="s">
        <v>186</v>
      </c>
      <c r="Q59" s="125"/>
      <c r="R59" s="125"/>
      <c r="S59" s="125"/>
      <c r="T59" s="130"/>
      <c r="U59" s="149"/>
      <c r="V59" s="65"/>
      <c r="W59" s="65"/>
      <c r="X59" s="40"/>
      <c r="Y59" s="65"/>
      <c r="Z59" s="150"/>
      <c r="AA59" s="151"/>
      <c r="AB59" s="112"/>
      <c r="AC59" s="13"/>
    </row>
    <row r="60" spans="1:30" s="29" customFormat="1" ht="63" x14ac:dyDescent="0.25">
      <c r="A60" s="64">
        <v>20</v>
      </c>
      <c r="B60" s="195"/>
      <c r="C60" s="12" t="s">
        <v>365</v>
      </c>
      <c r="D60" s="121" t="s">
        <v>61</v>
      </c>
      <c r="E60" s="152" t="s">
        <v>170</v>
      </c>
      <c r="F60" s="69"/>
      <c r="G60" s="69"/>
      <c r="H60" s="69"/>
      <c r="I60" s="12" t="s">
        <v>50</v>
      </c>
      <c r="J60" s="12">
        <v>250</v>
      </c>
      <c r="K60" s="72"/>
      <c r="L60" s="112"/>
      <c r="M60" s="112"/>
      <c r="N60" s="112"/>
      <c r="O60" s="64"/>
      <c r="P60" s="111" t="s">
        <v>186</v>
      </c>
      <c r="Q60" s="64"/>
      <c r="R60" s="119"/>
      <c r="S60" s="34"/>
      <c r="T60" s="65"/>
      <c r="U60" s="64"/>
      <c r="V60" s="35"/>
      <c r="W60" s="65"/>
      <c r="X60" s="65"/>
      <c r="Y60" s="65"/>
      <c r="Z60" s="65"/>
      <c r="AA60" s="65"/>
      <c r="AB60" s="65"/>
      <c r="AC60" s="64"/>
      <c r="AD60" s="111"/>
    </row>
    <row r="61" spans="1:30" s="29" customFormat="1" ht="47.25" x14ac:dyDescent="0.25">
      <c r="A61" s="64">
        <v>21</v>
      </c>
      <c r="B61" s="195"/>
      <c r="C61" s="12" t="s">
        <v>365</v>
      </c>
      <c r="D61" s="121" t="s">
        <v>61</v>
      </c>
      <c r="E61" s="152" t="s">
        <v>171</v>
      </c>
      <c r="F61" s="69"/>
      <c r="G61" s="69"/>
      <c r="H61" s="69"/>
      <c r="I61" s="12" t="s">
        <v>50</v>
      </c>
      <c r="J61" s="12">
        <v>250</v>
      </c>
      <c r="K61" s="72"/>
      <c r="L61" s="112"/>
      <c r="M61" s="112"/>
      <c r="N61" s="112"/>
      <c r="O61" s="64"/>
      <c r="P61" s="111" t="s">
        <v>186</v>
      </c>
      <c r="Q61" s="64"/>
      <c r="R61" s="119"/>
      <c r="S61" s="34"/>
      <c r="T61" s="65"/>
      <c r="U61" s="64"/>
      <c r="V61" s="35"/>
      <c r="W61" s="65"/>
      <c r="X61" s="65"/>
      <c r="Y61" s="65"/>
      <c r="Z61" s="65"/>
      <c r="AA61" s="65"/>
      <c r="AB61" s="65"/>
      <c r="AC61" s="64"/>
      <c r="AD61" s="111"/>
    </row>
    <row r="62" spans="1:30" s="29" customFormat="1" ht="39.950000000000003" customHeight="1" x14ac:dyDescent="0.25">
      <c r="A62" s="64">
        <v>22</v>
      </c>
      <c r="B62" s="195"/>
      <c r="C62" s="12" t="s">
        <v>365</v>
      </c>
      <c r="D62" s="121" t="s">
        <v>61</v>
      </c>
      <c r="E62" s="152" t="s">
        <v>172</v>
      </c>
      <c r="F62" s="69"/>
      <c r="G62" s="69"/>
      <c r="H62" s="69"/>
      <c r="I62" s="12" t="s">
        <v>175</v>
      </c>
      <c r="J62" s="12">
        <v>100</v>
      </c>
      <c r="K62" s="72"/>
      <c r="L62" s="112"/>
      <c r="M62" s="112"/>
      <c r="N62" s="112"/>
      <c r="O62" s="64"/>
      <c r="P62" s="111" t="s">
        <v>186</v>
      </c>
      <c r="Q62" s="64"/>
      <c r="R62" s="119"/>
      <c r="S62" s="34"/>
      <c r="T62" s="65"/>
      <c r="U62" s="64"/>
      <c r="V62" s="35"/>
      <c r="W62" s="65"/>
      <c r="X62" s="65"/>
      <c r="Y62" s="65"/>
      <c r="Z62" s="65"/>
      <c r="AA62" s="65"/>
      <c r="AB62" s="65"/>
      <c r="AC62" s="64"/>
      <c r="AD62" s="111"/>
    </row>
    <row r="63" spans="1:30" s="29" customFormat="1" ht="58.5" customHeight="1" x14ac:dyDescent="0.25">
      <c r="A63" s="64">
        <v>23</v>
      </c>
      <c r="B63" s="195"/>
      <c r="C63" s="12" t="s">
        <v>365</v>
      </c>
      <c r="D63" s="121" t="s">
        <v>61</v>
      </c>
      <c r="E63" s="152" t="s">
        <v>173</v>
      </c>
      <c r="F63" s="69"/>
      <c r="G63" s="69"/>
      <c r="H63" s="69"/>
      <c r="I63" s="12" t="s">
        <v>175</v>
      </c>
      <c r="J63" s="12">
        <v>100</v>
      </c>
      <c r="K63" s="72"/>
      <c r="L63" s="112"/>
      <c r="M63" s="112"/>
      <c r="N63" s="112"/>
      <c r="O63" s="64"/>
      <c r="P63" s="111" t="s">
        <v>186</v>
      </c>
      <c r="Q63" s="122"/>
      <c r="R63" s="117"/>
      <c r="S63" s="123"/>
      <c r="T63" s="65"/>
      <c r="U63" s="121"/>
      <c r="V63" s="42"/>
      <c r="W63" s="125"/>
      <c r="X63" s="65"/>
      <c r="Y63" s="46"/>
      <c r="Z63" s="127"/>
      <c r="AA63" s="65"/>
      <c r="AB63" s="65"/>
      <c r="AC63" s="64"/>
      <c r="AD63" s="111"/>
    </row>
    <row r="64" spans="1:30" s="29" customFormat="1" ht="50.25" customHeight="1" x14ac:dyDescent="0.25">
      <c r="A64" s="64">
        <v>24</v>
      </c>
      <c r="B64" s="195"/>
      <c r="C64" s="12" t="s">
        <v>365</v>
      </c>
      <c r="D64" s="121" t="s">
        <v>61</v>
      </c>
      <c r="E64" s="152" t="s">
        <v>174</v>
      </c>
      <c r="F64" s="69"/>
      <c r="G64" s="69"/>
      <c r="H64" s="69"/>
      <c r="I64" s="12" t="s">
        <v>175</v>
      </c>
      <c r="J64" s="12">
        <v>100</v>
      </c>
      <c r="K64" s="72"/>
      <c r="L64" s="112"/>
      <c r="M64" s="112"/>
      <c r="N64" s="112"/>
      <c r="O64" s="64"/>
      <c r="P64" s="111" t="s">
        <v>186</v>
      </c>
      <c r="Q64" s="64"/>
      <c r="R64" s="117"/>
      <c r="S64" s="123"/>
      <c r="T64" s="65"/>
      <c r="U64" s="121"/>
      <c r="V64" s="40"/>
      <c r="W64" s="65"/>
      <c r="X64" s="65"/>
      <c r="Y64" s="41"/>
      <c r="Z64" s="65"/>
      <c r="AA64" s="65"/>
      <c r="AB64" s="65"/>
      <c r="AC64" s="64"/>
      <c r="AD64" s="111"/>
    </row>
    <row r="65" spans="1:30" s="29" customFormat="1" ht="50.25" customHeight="1" x14ac:dyDescent="0.25">
      <c r="A65" s="95">
        <v>25</v>
      </c>
      <c r="B65" s="195"/>
      <c r="C65" s="12" t="s">
        <v>365</v>
      </c>
      <c r="D65" s="121" t="s">
        <v>61</v>
      </c>
      <c r="E65" s="30" t="s">
        <v>317</v>
      </c>
      <c r="F65" s="69"/>
      <c r="G65" s="69"/>
      <c r="H65" s="69"/>
      <c r="I65" s="12" t="s">
        <v>175</v>
      </c>
      <c r="J65" s="12">
        <v>100</v>
      </c>
      <c r="K65" s="72"/>
      <c r="L65" s="112"/>
      <c r="M65" s="112"/>
      <c r="N65" s="112"/>
      <c r="O65" s="64"/>
      <c r="P65" s="111" t="s">
        <v>186</v>
      </c>
      <c r="Q65" s="64"/>
      <c r="R65" s="117"/>
      <c r="S65" s="123"/>
      <c r="T65" s="65"/>
      <c r="U65" s="121"/>
      <c r="V65" s="40"/>
      <c r="W65" s="65"/>
      <c r="X65" s="65"/>
      <c r="Y65" s="41"/>
      <c r="Z65" s="65"/>
      <c r="AA65" s="47"/>
      <c r="AB65" s="65"/>
      <c r="AC65" s="64"/>
      <c r="AD65" s="96"/>
    </row>
    <row r="66" spans="1:30" s="39" customFormat="1" ht="78.75" x14ac:dyDescent="0.25">
      <c r="A66" s="64">
        <v>26</v>
      </c>
      <c r="B66" s="195"/>
      <c r="C66" s="12" t="s">
        <v>365</v>
      </c>
      <c r="D66" s="112" t="s">
        <v>221</v>
      </c>
      <c r="E66" s="75" t="s">
        <v>228</v>
      </c>
      <c r="F66" s="13"/>
      <c r="G66" s="13"/>
      <c r="H66" s="13"/>
      <c r="I66" s="12" t="s">
        <v>190</v>
      </c>
      <c r="J66" s="12">
        <v>300</v>
      </c>
      <c r="K66" s="75"/>
      <c r="L66" s="112"/>
      <c r="M66" s="12"/>
      <c r="N66" s="142"/>
      <c r="O66" s="12"/>
      <c r="P66" s="111" t="s">
        <v>186</v>
      </c>
      <c r="Q66" s="65"/>
      <c r="R66" s="65"/>
      <c r="S66" s="65"/>
      <c r="T66" s="112"/>
      <c r="U66" s="149"/>
      <c r="V66" s="65"/>
      <c r="W66" s="65"/>
      <c r="X66" s="37"/>
      <c r="Y66" s="65"/>
      <c r="Z66" s="150"/>
      <c r="AA66" s="151"/>
      <c r="AB66" s="12"/>
      <c r="AC66" s="13"/>
    </row>
    <row r="67" spans="1:30" s="39" customFormat="1" ht="70.5" customHeight="1" x14ac:dyDescent="0.25">
      <c r="A67" s="95">
        <v>27</v>
      </c>
      <c r="B67" s="195"/>
      <c r="C67" s="12" t="s">
        <v>365</v>
      </c>
      <c r="D67" s="112" t="s">
        <v>221</v>
      </c>
      <c r="E67" s="75" t="s">
        <v>349</v>
      </c>
      <c r="F67" s="13"/>
      <c r="G67" s="13"/>
      <c r="H67" s="13"/>
      <c r="I67" s="12" t="s">
        <v>83</v>
      </c>
      <c r="J67" s="12">
        <v>500</v>
      </c>
      <c r="K67" s="75"/>
      <c r="L67" s="112"/>
      <c r="M67" s="12"/>
      <c r="N67" s="142"/>
      <c r="O67" s="12"/>
      <c r="P67" s="111" t="s">
        <v>186</v>
      </c>
      <c r="Q67" s="125"/>
      <c r="R67" s="125"/>
      <c r="S67" s="125"/>
      <c r="T67" s="130"/>
      <c r="U67" s="149"/>
      <c r="V67" s="65"/>
      <c r="W67" s="65"/>
      <c r="X67" s="37"/>
      <c r="Y67" s="65"/>
      <c r="Z67" s="150"/>
      <c r="AA67" s="151"/>
      <c r="AB67" s="112"/>
      <c r="AC67" s="13"/>
    </row>
    <row r="68" spans="1:30" s="39" customFormat="1" ht="47.25" x14ac:dyDescent="0.25">
      <c r="A68" s="64">
        <v>28</v>
      </c>
      <c r="B68" s="195"/>
      <c r="C68" s="12" t="s">
        <v>365</v>
      </c>
      <c r="D68" s="112" t="s">
        <v>221</v>
      </c>
      <c r="E68" s="75" t="s">
        <v>229</v>
      </c>
      <c r="F68" s="13"/>
      <c r="G68" s="13"/>
      <c r="H68" s="13"/>
      <c r="I68" s="12" t="s">
        <v>190</v>
      </c>
      <c r="J68" s="12">
        <v>150</v>
      </c>
      <c r="K68" s="75"/>
      <c r="L68" s="112"/>
      <c r="M68" s="12"/>
      <c r="N68" s="142"/>
      <c r="O68" s="12"/>
      <c r="P68" s="111" t="s">
        <v>186</v>
      </c>
      <c r="Q68" s="65"/>
      <c r="R68" s="65"/>
      <c r="S68" s="65"/>
      <c r="T68" s="112"/>
      <c r="U68" s="149"/>
      <c r="V68" s="65"/>
      <c r="W68" s="65"/>
      <c r="X68" s="40"/>
      <c r="Y68" s="65"/>
      <c r="Z68" s="150"/>
      <c r="AA68" s="151"/>
      <c r="AB68" s="12"/>
      <c r="AC68" s="30"/>
    </row>
    <row r="69" spans="1:30" s="39" customFormat="1" ht="63" x14ac:dyDescent="0.25">
      <c r="A69" s="64">
        <v>29</v>
      </c>
      <c r="B69" s="195"/>
      <c r="C69" s="12" t="s">
        <v>365</v>
      </c>
      <c r="D69" s="112" t="s">
        <v>221</v>
      </c>
      <c r="E69" s="153" t="s">
        <v>308</v>
      </c>
      <c r="F69" s="149"/>
      <c r="G69" s="149"/>
      <c r="H69" s="149"/>
      <c r="I69" s="65" t="s">
        <v>50</v>
      </c>
      <c r="J69" s="65">
        <v>50</v>
      </c>
      <c r="K69" s="75"/>
      <c r="L69" s="112"/>
      <c r="M69" s="12"/>
      <c r="N69" s="142"/>
      <c r="O69" s="12"/>
      <c r="P69" s="111" t="s">
        <v>186</v>
      </c>
      <c r="Q69" s="127"/>
      <c r="R69" s="127"/>
      <c r="S69" s="127"/>
      <c r="T69" s="132"/>
      <c r="U69" s="154"/>
      <c r="V69" s="127"/>
      <c r="W69" s="127"/>
      <c r="X69" s="37"/>
      <c r="Y69" s="65"/>
      <c r="Z69" s="65"/>
      <c r="AA69" s="47"/>
      <c r="AB69" s="12"/>
      <c r="AC69" s="30"/>
    </row>
    <row r="70" spans="1:30" s="39" customFormat="1" ht="31.5" x14ac:dyDescent="0.25">
      <c r="A70" s="121"/>
      <c r="B70" s="195"/>
      <c r="C70" s="129"/>
      <c r="D70" s="112" t="s">
        <v>221</v>
      </c>
      <c r="E70" s="153" t="s">
        <v>364</v>
      </c>
      <c r="F70" s="149"/>
      <c r="G70" s="149"/>
      <c r="H70" s="149"/>
      <c r="I70" s="125" t="s">
        <v>50</v>
      </c>
      <c r="J70" s="125">
        <v>200</v>
      </c>
      <c r="K70" s="155"/>
      <c r="L70" s="112"/>
      <c r="M70" s="12"/>
      <c r="N70" s="142"/>
      <c r="O70" s="12"/>
      <c r="P70" s="111" t="s">
        <v>186</v>
      </c>
      <c r="Q70" s="127"/>
      <c r="R70" s="126"/>
      <c r="S70" s="126"/>
      <c r="T70" s="132"/>
      <c r="U70" s="146"/>
      <c r="V70" s="156"/>
      <c r="W70" s="127"/>
      <c r="X70" s="37"/>
      <c r="Y70" s="41"/>
      <c r="Z70" s="65"/>
      <c r="AA70" s="47"/>
      <c r="AB70" s="12"/>
      <c r="AC70" s="30"/>
    </row>
    <row r="71" spans="1:30" s="29" customFormat="1" ht="36" customHeight="1" x14ac:dyDescent="0.25">
      <c r="A71" s="194">
        <v>30</v>
      </c>
      <c r="B71" s="195"/>
      <c r="C71" s="206" t="s">
        <v>365</v>
      </c>
      <c r="D71" s="194" t="s">
        <v>61</v>
      </c>
      <c r="E71" s="75" t="s">
        <v>161</v>
      </c>
      <c r="F71" s="206"/>
      <c r="G71" s="206"/>
      <c r="H71" s="206"/>
      <c r="I71" s="206" t="s">
        <v>164</v>
      </c>
      <c r="J71" s="206">
        <v>24</v>
      </c>
      <c r="K71" s="66" t="s">
        <v>58</v>
      </c>
      <c r="L71" s="112"/>
      <c r="M71" s="112"/>
      <c r="N71" s="112"/>
      <c r="O71" s="64"/>
      <c r="P71" s="111"/>
      <c r="Q71" s="64"/>
      <c r="R71" s="117"/>
      <c r="S71" s="123"/>
      <c r="T71" s="65"/>
      <c r="U71" s="121"/>
      <c r="V71" s="40"/>
      <c r="W71" s="65"/>
      <c r="X71" s="65"/>
      <c r="Y71" s="41"/>
      <c r="Z71" s="65"/>
      <c r="AA71" s="65"/>
      <c r="AB71" s="65"/>
      <c r="AC71" s="64"/>
      <c r="AD71" s="111"/>
    </row>
    <row r="72" spans="1:30" s="29" customFormat="1" ht="21" customHeight="1" x14ac:dyDescent="0.25">
      <c r="A72" s="195"/>
      <c r="B72" s="195"/>
      <c r="C72" s="207"/>
      <c r="D72" s="195"/>
      <c r="E72" s="75" t="s">
        <v>162</v>
      </c>
      <c r="F72" s="207"/>
      <c r="G72" s="207"/>
      <c r="H72" s="207"/>
      <c r="I72" s="207"/>
      <c r="J72" s="207"/>
      <c r="K72" s="66" t="s">
        <v>58</v>
      </c>
      <c r="L72" s="112"/>
      <c r="M72" s="112"/>
      <c r="N72" s="112"/>
      <c r="O72" s="64"/>
      <c r="P72" s="111"/>
      <c r="Q72" s="64"/>
      <c r="R72" s="117"/>
      <c r="S72" s="123"/>
      <c r="T72" s="65"/>
      <c r="U72" s="121"/>
      <c r="V72" s="40"/>
      <c r="W72" s="65"/>
      <c r="X72" s="65"/>
      <c r="Y72" s="41"/>
      <c r="Z72" s="65"/>
      <c r="AA72" s="65"/>
      <c r="AB72" s="65"/>
      <c r="AC72" s="64"/>
      <c r="AD72" s="111"/>
    </row>
    <row r="73" spans="1:30" s="29" customFormat="1" ht="21" customHeight="1" x14ac:dyDescent="0.25">
      <c r="A73" s="195"/>
      <c r="B73" s="195"/>
      <c r="C73" s="207"/>
      <c r="D73" s="195"/>
      <c r="E73" s="75" t="s">
        <v>145</v>
      </c>
      <c r="F73" s="207"/>
      <c r="G73" s="207"/>
      <c r="H73" s="207"/>
      <c r="I73" s="207"/>
      <c r="J73" s="207"/>
      <c r="K73" s="66" t="s">
        <v>58</v>
      </c>
      <c r="L73" s="112"/>
      <c r="M73" s="112"/>
      <c r="N73" s="112"/>
      <c r="O73" s="64"/>
      <c r="P73" s="111"/>
      <c r="Q73" s="64"/>
      <c r="R73" s="117"/>
      <c r="S73" s="123"/>
      <c r="T73" s="65"/>
      <c r="U73" s="121"/>
      <c r="V73" s="40"/>
      <c r="W73" s="65"/>
      <c r="X73" s="65"/>
      <c r="Y73" s="41"/>
      <c r="Z73" s="65"/>
      <c r="AA73" s="65"/>
      <c r="AB73" s="65"/>
      <c r="AC73" s="64"/>
      <c r="AD73" s="111"/>
    </row>
    <row r="74" spans="1:30" s="29" customFormat="1" ht="30.75" customHeight="1" x14ac:dyDescent="0.25">
      <c r="A74" s="195"/>
      <c r="B74" s="195"/>
      <c r="C74" s="207"/>
      <c r="D74" s="195"/>
      <c r="E74" s="75" t="s">
        <v>146</v>
      </c>
      <c r="F74" s="207"/>
      <c r="G74" s="207"/>
      <c r="H74" s="207"/>
      <c r="I74" s="207"/>
      <c r="J74" s="207"/>
      <c r="K74" s="66" t="s">
        <v>58</v>
      </c>
      <c r="L74" s="112"/>
      <c r="M74" s="112"/>
      <c r="N74" s="112"/>
      <c r="O74" s="64"/>
      <c r="P74" s="111"/>
      <c r="Q74" s="64"/>
      <c r="R74" s="117"/>
      <c r="S74" s="123"/>
      <c r="T74" s="65"/>
      <c r="U74" s="121"/>
      <c r="V74" s="40"/>
      <c r="W74" s="65"/>
      <c r="X74" s="65"/>
      <c r="Y74" s="41"/>
      <c r="Z74" s="65"/>
      <c r="AA74" s="65"/>
      <c r="AB74" s="65"/>
      <c r="AC74" s="64"/>
      <c r="AD74" s="111"/>
    </row>
    <row r="75" spans="1:30" s="29" customFormat="1" ht="21" customHeight="1" x14ac:dyDescent="0.25">
      <c r="A75" s="196"/>
      <c r="B75" s="195"/>
      <c r="C75" s="208"/>
      <c r="D75" s="196"/>
      <c r="E75" s="75" t="s">
        <v>163</v>
      </c>
      <c r="F75" s="208"/>
      <c r="G75" s="208"/>
      <c r="H75" s="208"/>
      <c r="I75" s="208"/>
      <c r="J75" s="208"/>
      <c r="K75" s="66" t="s">
        <v>58</v>
      </c>
      <c r="L75" s="112"/>
      <c r="M75" s="112"/>
      <c r="N75" s="112"/>
      <c r="O75" s="64"/>
      <c r="P75" s="111"/>
      <c r="Q75" s="64"/>
      <c r="R75" s="117"/>
      <c r="S75" s="123"/>
      <c r="T75" s="65"/>
      <c r="U75" s="121"/>
      <c r="V75" s="40"/>
      <c r="W75" s="65"/>
      <c r="X75" s="65"/>
      <c r="Y75" s="41"/>
      <c r="Z75" s="65"/>
      <c r="AA75" s="65"/>
      <c r="AB75" s="65"/>
      <c r="AC75" s="64"/>
      <c r="AD75" s="111"/>
    </row>
    <row r="76" spans="1:30" s="29" customFormat="1" ht="33.75" customHeight="1" x14ac:dyDescent="0.25">
      <c r="A76" s="209">
        <v>31</v>
      </c>
      <c r="B76" s="195"/>
      <c r="C76" s="209" t="s">
        <v>365</v>
      </c>
      <c r="D76" s="209" t="s">
        <v>61</v>
      </c>
      <c r="E76" s="157" t="s">
        <v>350</v>
      </c>
      <c r="F76" s="158"/>
      <c r="G76" s="158"/>
      <c r="H76" s="158"/>
      <c r="I76" s="112" t="s">
        <v>23</v>
      </c>
      <c r="J76" s="112">
        <v>11</v>
      </c>
      <c r="K76" s="74"/>
      <c r="L76" s="112"/>
      <c r="M76" s="112"/>
      <c r="N76" s="112"/>
      <c r="O76" s="112"/>
      <c r="P76" s="209" t="s">
        <v>307</v>
      </c>
      <c r="Q76" s="200"/>
      <c r="R76" s="200"/>
      <c r="S76" s="200"/>
      <c r="T76" s="209"/>
      <c r="U76" s="203"/>
      <c r="V76" s="200"/>
      <c r="W76" s="200"/>
      <c r="X76" s="128"/>
      <c r="Y76" s="41"/>
      <c r="Z76" s="65"/>
      <c r="AA76" s="65"/>
      <c r="AB76" s="112"/>
      <c r="AC76" s="209"/>
    </row>
    <row r="77" spans="1:30" s="29" customFormat="1" ht="87" customHeight="1" x14ac:dyDescent="0.25">
      <c r="A77" s="210"/>
      <c r="B77" s="195"/>
      <c r="C77" s="210"/>
      <c r="D77" s="210"/>
      <c r="E77" s="30" t="s">
        <v>191</v>
      </c>
      <c r="F77" s="134"/>
      <c r="G77" s="134"/>
      <c r="H77" s="134"/>
      <c r="I77" s="130" t="s">
        <v>192</v>
      </c>
      <c r="J77" s="112">
        <f>0.12*J76</f>
        <v>1.3199999999999998</v>
      </c>
      <c r="K77" s="30"/>
      <c r="L77" s="112"/>
      <c r="M77" s="112"/>
      <c r="N77" s="112"/>
      <c r="O77" s="112"/>
      <c r="P77" s="210"/>
      <c r="Q77" s="201"/>
      <c r="R77" s="201"/>
      <c r="S77" s="201"/>
      <c r="T77" s="210"/>
      <c r="U77" s="204"/>
      <c r="V77" s="201"/>
      <c r="W77" s="201"/>
      <c r="X77" s="128"/>
      <c r="Y77" s="41"/>
      <c r="Z77" s="65"/>
      <c r="AA77" s="65"/>
      <c r="AB77" s="112"/>
      <c r="AC77" s="210"/>
    </row>
    <row r="78" spans="1:30" s="29" customFormat="1" ht="47.25" x14ac:dyDescent="0.25">
      <c r="A78" s="210"/>
      <c r="B78" s="195"/>
      <c r="C78" s="210"/>
      <c r="D78" s="210"/>
      <c r="E78" s="30" t="s">
        <v>319</v>
      </c>
      <c r="F78" s="134"/>
      <c r="G78" s="134"/>
      <c r="H78" s="134"/>
      <c r="I78" s="130" t="s">
        <v>23</v>
      </c>
      <c r="J78" s="112">
        <v>11</v>
      </c>
      <c r="K78" s="73"/>
      <c r="L78" s="112"/>
      <c r="M78" s="112"/>
      <c r="N78" s="112"/>
      <c r="O78" s="112"/>
      <c r="P78" s="210"/>
      <c r="Q78" s="201"/>
      <c r="R78" s="201"/>
      <c r="S78" s="201"/>
      <c r="T78" s="210"/>
      <c r="U78" s="204"/>
      <c r="V78" s="201"/>
      <c r="W78" s="201"/>
      <c r="X78" s="128"/>
      <c r="Y78" s="41"/>
      <c r="Z78" s="65"/>
      <c r="AA78" s="65"/>
      <c r="AB78" s="112"/>
      <c r="AC78" s="210"/>
    </row>
    <row r="79" spans="1:30" s="29" customFormat="1" ht="51.75" customHeight="1" x14ac:dyDescent="0.25">
      <c r="A79" s="210"/>
      <c r="B79" s="195"/>
      <c r="C79" s="210"/>
      <c r="D79" s="210"/>
      <c r="E79" s="35" t="s">
        <v>210</v>
      </c>
      <c r="F79" s="35"/>
      <c r="G79" s="35"/>
      <c r="H79" s="35"/>
      <c r="I79" s="65" t="s">
        <v>23</v>
      </c>
      <c r="J79" s="65">
        <v>44</v>
      </c>
      <c r="K79" s="73" t="s">
        <v>193</v>
      </c>
      <c r="L79" s="112" t="s">
        <v>51</v>
      </c>
      <c r="M79" s="112">
        <v>30</v>
      </c>
      <c r="N79" s="112">
        <f>M79*J76</f>
        <v>330</v>
      </c>
      <c r="O79" s="75"/>
      <c r="P79" s="210"/>
      <c r="Q79" s="201"/>
      <c r="R79" s="201"/>
      <c r="S79" s="201"/>
      <c r="T79" s="210"/>
      <c r="U79" s="204"/>
      <c r="V79" s="201"/>
      <c r="W79" s="201"/>
      <c r="X79" s="128"/>
      <c r="Y79" s="41"/>
      <c r="Z79" s="65"/>
      <c r="AA79" s="65"/>
      <c r="AB79" s="112"/>
      <c r="AC79" s="210"/>
    </row>
    <row r="80" spans="1:30" s="29" customFormat="1" ht="34.5" customHeight="1" x14ac:dyDescent="0.25">
      <c r="A80" s="210"/>
      <c r="B80" s="195"/>
      <c r="C80" s="210"/>
      <c r="D80" s="210"/>
      <c r="E80" s="134" t="s">
        <v>306</v>
      </c>
      <c r="F80" s="134"/>
      <c r="G80" s="134"/>
      <c r="H80" s="134"/>
      <c r="I80" s="112" t="s">
        <v>51</v>
      </c>
      <c r="J80" s="112">
        <f>J76*30</f>
        <v>330</v>
      </c>
      <c r="K80" s="30" t="s">
        <v>153</v>
      </c>
      <c r="L80" s="112" t="s">
        <v>51</v>
      </c>
      <c r="M80" s="159">
        <v>30</v>
      </c>
      <c r="N80" s="112">
        <f>M80*J76</f>
        <v>330</v>
      </c>
      <c r="O80" s="112"/>
      <c r="P80" s="210"/>
      <c r="Q80" s="202"/>
      <c r="R80" s="202"/>
      <c r="S80" s="202"/>
      <c r="T80" s="211"/>
      <c r="U80" s="205"/>
      <c r="V80" s="202"/>
      <c r="W80" s="202"/>
      <c r="X80" s="128"/>
      <c r="Y80" s="41"/>
      <c r="Z80" s="65"/>
      <c r="AA80" s="65"/>
      <c r="AB80" s="112"/>
      <c r="AC80" s="211"/>
    </row>
    <row r="81" spans="1:42" s="29" customFormat="1" ht="51" customHeight="1" x14ac:dyDescent="0.25">
      <c r="A81" s="210"/>
      <c r="B81" s="195"/>
      <c r="C81" s="210"/>
      <c r="D81" s="210"/>
      <c r="E81" s="134" t="s">
        <v>194</v>
      </c>
      <c r="F81" s="130"/>
      <c r="G81" s="130"/>
      <c r="H81" s="130"/>
      <c r="I81" s="130" t="s">
        <v>23</v>
      </c>
      <c r="J81" s="130">
        <v>22</v>
      </c>
      <c r="K81" s="73" t="s">
        <v>154</v>
      </c>
      <c r="L81" s="112" t="s">
        <v>43</v>
      </c>
      <c r="M81" s="160">
        <v>2</v>
      </c>
      <c r="N81" s="161">
        <f>M81*J76</f>
        <v>22</v>
      </c>
      <c r="O81" s="112"/>
      <c r="P81" s="210"/>
      <c r="Q81" s="125"/>
      <c r="R81" s="125"/>
      <c r="S81" s="125"/>
      <c r="T81" s="130"/>
      <c r="U81" s="128"/>
      <c r="V81" s="65"/>
      <c r="W81" s="125"/>
      <c r="X81" s="65"/>
      <c r="Y81" s="41"/>
      <c r="Z81" s="65"/>
      <c r="AA81" s="65"/>
      <c r="AB81" s="112"/>
      <c r="AC81" s="112"/>
    </row>
    <row r="82" spans="1:42" ht="43.5" customHeight="1" x14ac:dyDescent="0.25">
      <c r="A82" s="211"/>
      <c r="B82" s="195"/>
      <c r="C82" s="211"/>
      <c r="D82" s="211"/>
      <c r="E82" s="30" t="s">
        <v>195</v>
      </c>
      <c r="F82" s="30"/>
      <c r="G82" s="30"/>
      <c r="H82" s="30"/>
      <c r="I82" s="112" t="s">
        <v>192</v>
      </c>
      <c r="J82" s="112">
        <f>0.12*J76</f>
        <v>1.3199999999999998</v>
      </c>
      <c r="K82" s="30"/>
      <c r="L82" s="130"/>
      <c r="M82" s="112"/>
      <c r="N82" s="112"/>
      <c r="O82" s="112"/>
      <c r="P82" s="211"/>
      <c r="Q82" s="125"/>
      <c r="R82" s="125"/>
      <c r="S82" s="125"/>
      <c r="T82" s="130"/>
      <c r="U82" s="36"/>
      <c r="V82" s="65"/>
      <c r="W82" s="65"/>
      <c r="X82" s="47"/>
      <c r="Y82" s="65"/>
      <c r="Z82" s="65"/>
      <c r="AA82" s="65"/>
      <c r="AB82" s="112"/>
      <c r="AC82" s="130"/>
    </row>
    <row r="83" spans="1:42" s="29" customFormat="1" ht="31.5" x14ac:dyDescent="0.25">
      <c r="A83" s="209">
        <v>32</v>
      </c>
      <c r="B83" s="195"/>
      <c r="C83" s="209" t="s">
        <v>365</v>
      </c>
      <c r="D83" s="209" t="s">
        <v>221</v>
      </c>
      <c r="E83" s="30" t="s">
        <v>206</v>
      </c>
      <c r="F83" s="30"/>
      <c r="G83" s="30"/>
      <c r="H83" s="30"/>
      <c r="I83" s="112" t="s">
        <v>207</v>
      </c>
      <c r="J83" s="112">
        <v>1</v>
      </c>
      <c r="K83" s="74"/>
      <c r="L83" s="112"/>
      <c r="M83" s="112"/>
      <c r="N83" s="112"/>
      <c r="O83" s="75"/>
      <c r="P83" s="132"/>
      <c r="Q83" s="209"/>
      <c r="R83" s="209"/>
      <c r="S83" s="209"/>
      <c r="T83" s="209"/>
      <c r="U83" s="213"/>
      <c r="V83" s="209"/>
      <c r="W83" s="209"/>
      <c r="X83" s="134"/>
      <c r="Y83" s="72"/>
      <c r="Z83" s="112"/>
      <c r="AA83" s="112"/>
      <c r="AB83" s="112"/>
      <c r="AC83" s="209"/>
      <c r="AD83" s="200"/>
      <c r="AE83" s="200"/>
      <c r="AF83" s="200"/>
      <c r="AG83" s="209"/>
      <c r="AH83" s="203"/>
      <c r="AI83" s="200"/>
      <c r="AJ83" s="200"/>
      <c r="AK83" s="128"/>
      <c r="AL83" s="41"/>
      <c r="AM83" s="65"/>
      <c r="AN83" s="65"/>
      <c r="AO83" s="112"/>
      <c r="AP83" s="209"/>
    </row>
    <row r="84" spans="1:42" s="29" customFormat="1" ht="31.5" customHeight="1" x14ac:dyDescent="0.25">
      <c r="A84" s="210"/>
      <c r="B84" s="195"/>
      <c r="C84" s="210"/>
      <c r="D84" s="210"/>
      <c r="E84" s="162" t="s">
        <v>351</v>
      </c>
      <c r="F84" s="163"/>
      <c r="G84" s="163"/>
      <c r="H84" s="163"/>
      <c r="I84" s="130"/>
      <c r="J84" s="112"/>
      <c r="K84" s="30"/>
      <c r="L84" s="112"/>
      <c r="M84" s="112"/>
      <c r="N84" s="112"/>
      <c r="O84" s="112"/>
      <c r="P84" s="209" t="s">
        <v>305</v>
      </c>
      <c r="Q84" s="210"/>
      <c r="R84" s="210"/>
      <c r="S84" s="210"/>
      <c r="T84" s="210"/>
      <c r="U84" s="214"/>
      <c r="V84" s="210"/>
      <c r="W84" s="210"/>
      <c r="X84" s="134"/>
      <c r="Y84" s="72"/>
      <c r="Z84" s="112"/>
      <c r="AA84" s="112"/>
      <c r="AB84" s="112"/>
      <c r="AC84" s="210"/>
      <c r="AD84" s="201"/>
      <c r="AE84" s="201"/>
      <c r="AF84" s="201"/>
      <c r="AG84" s="210"/>
      <c r="AH84" s="204"/>
      <c r="AI84" s="201"/>
      <c r="AJ84" s="201"/>
      <c r="AK84" s="128"/>
      <c r="AL84" s="41"/>
      <c r="AM84" s="65"/>
      <c r="AN84" s="65"/>
      <c r="AO84" s="112"/>
      <c r="AP84" s="210"/>
    </row>
    <row r="85" spans="1:42" s="29" customFormat="1" ht="47.25" x14ac:dyDescent="0.25">
      <c r="A85" s="210"/>
      <c r="B85" s="195"/>
      <c r="C85" s="210"/>
      <c r="D85" s="210"/>
      <c r="E85" s="73" t="s">
        <v>208</v>
      </c>
      <c r="F85" s="163"/>
      <c r="G85" s="163"/>
      <c r="H85" s="163"/>
      <c r="I85" s="130" t="s">
        <v>192</v>
      </c>
      <c r="J85" s="112">
        <f>465*0.36/100</f>
        <v>1.6740000000000002</v>
      </c>
      <c r="K85" s="30"/>
      <c r="L85" s="112"/>
      <c r="M85" s="112"/>
      <c r="N85" s="112"/>
      <c r="O85" s="112"/>
      <c r="P85" s="210"/>
      <c r="Q85" s="210"/>
      <c r="R85" s="210"/>
      <c r="S85" s="210"/>
      <c r="T85" s="210"/>
      <c r="U85" s="214"/>
      <c r="V85" s="210"/>
      <c r="W85" s="210"/>
      <c r="X85" s="134"/>
      <c r="Y85" s="72"/>
      <c r="Z85" s="112"/>
      <c r="AA85" s="112"/>
      <c r="AB85" s="112"/>
      <c r="AC85" s="210"/>
      <c r="AD85" s="201"/>
      <c r="AE85" s="201"/>
      <c r="AF85" s="201"/>
      <c r="AG85" s="210"/>
      <c r="AH85" s="204"/>
      <c r="AI85" s="201"/>
      <c r="AJ85" s="201"/>
      <c r="AK85" s="128"/>
      <c r="AL85" s="41"/>
      <c r="AM85" s="65"/>
      <c r="AN85" s="65"/>
      <c r="AO85" s="112"/>
      <c r="AP85" s="210"/>
    </row>
    <row r="86" spans="1:42" s="29" customFormat="1" ht="78.75" x14ac:dyDescent="0.25">
      <c r="A86" s="210"/>
      <c r="B86" s="195"/>
      <c r="C86" s="210"/>
      <c r="D86" s="210"/>
      <c r="E86" s="73" t="s">
        <v>191</v>
      </c>
      <c r="F86" s="163"/>
      <c r="G86" s="163"/>
      <c r="H86" s="163"/>
      <c r="I86" s="130" t="s">
        <v>192</v>
      </c>
      <c r="J86" s="112">
        <v>0.06</v>
      </c>
      <c r="K86" s="30"/>
      <c r="L86" s="112"/>
      <c r="M86" s="112"/>
      <c r="N86" s="112"/>
      <c r="O86" s="112"/>
      <c r="P86" s="210"/>
      <c r="Q86" s="211"/>
      <c r="R86" s="211"/>
      <c r="S86" s="211"/>
      <c r="T86" s="211"/>
      <c r="U86" s="215"/>
      <c r="V86" s="211"/>
      <c r="W86" s="211"/>
      <c r="X86" s="134"/>
      <c r="Y86" s="72"/>
      <c r="Z86" s="112"/>
      <c r="AA86" s="112"/>
      <c r="AB86" s="112"/>
      <c r="AC86" s="211"/>
      <c r="AD86" s="202"/>
      <c r="AE86" s="202"/>
      <c r="AF86" s="202"/>
      <c r="AG86" s="211"/>
      <c r="AH86" s="205"/>
      <c r="AI86" s="202"/>
      <c r="AJ86" s="202"/>
      <c r="AK86" s="128"/>
      <c r="AL86" s="41"/>
      <c r="AM86" s="65"/>
      <c r="AN86" s="65"/>
      <c r="AO86" s="112"/>
      <c r="AP86" s="211"/>
    </row>
    <row r="87" spans="1:42" s="29" customFormat="1" ht="78.75" x14ac:dyDescent="0.25">
      <c r="A87" s="210"/>
      <c r="B87" s="195"/>
      <c r="C87" s="210"/>
      <c r="D87" s="210"/>
      <c r="E87" s="30" t="s">
        <v>259</v>
      </c>
      <c r="F87" s="30"/>
      <c r="G87" s="30"/>
      <c r="H87" s="30"/>
      <c r="I87" s="112" t="s">
        <v>209</v>
      </c>
      <c r="J87" s="112">
        <v>1</v>
      </c>
      <c r="K87" s="75" t="s">
        <v>266</v>
      </c>
      <c r="L87" s="112" t="s">
        <v>51</v>
      </c>
      <c r="M87" s="112">
        <v>25</v>
      </c>
      <c r="N87" s="112">
        <v>25</v>
      </c>
      <c r="O87" s="75"/>
      <c r="P87" s="210"/>
      <c r="Q87" s="209"/>
      <c r="R87" s="209"/>
      <c r="S87" s="209"/>
      <c r="T87" s="209"/>
      <c r="U87" s="213"/>
      <c r="V87" s="209"/>
      <c r="W87" s="209"/>
      <c r="X87" s="134"/>
      <c r="Y87" s="72"/>
      <c r="Z87" s="112"/>
      <c r="AA87" s="112"/>
      <c r="AB87" s="112"/>
      <c r="AC87" s="209"/>
      <c r="AD87" s="125"/>
      <c r="AE87" s="125"/>
      <c r="AF87" s="65"/>
      <c r="AG87" s="112"/>
      <c r="AH87" s="35"/>
      <c r="AI87" s="65"/>
      <c r="AJ87" s="65"/>
      <c r="AK87" s="65"/>
      <c r="AL87" s="41"/>
      <c r="AM87" s="65"/>
      <c r="AN87" s="65"/>
      <c r="AO87" s="112"/>
      <c r="AP87" s="112"/>
    </row>
    <row r="88" spans="1:42" s="136" customFormat="1" ht="46.5" customHeight="1" x14ac:dyDescent="0.25">
      <c r="A88" s="210"/>
      <c r="B88" s="195"/>
      <c r="C88" s="210"/>
      <c r="D88" s="210"/>
      <c r="E88" s="164" t="s">
        <v>210</v>
      </c>
      <c r="F88" s="164"/>
      <c r="G88" s="164"/>
      <c r="H88" s="164"/>
      <c r="I88" s="112" t="s">
        <v>209</v>
      </c>
      <c r="J88" s="112">
        <v>3</v>
      </c>
      <c r="K88" s="112"/>
      <c r="L88" s="112"/>
      <c r="M88" s="112"/>
      <c r="N88" s="112"/>
      <c r="O88" s="75"/>
      <c r="P88" s="210"/>
      <c r="Q88" s="210"/>
      <c r="R88" s="210"/>
      <c r="S88" s="210"/>
      <c r="T88" s="210"/>
      <c r="U88" s="214"/>
      <c r="V88" s="210"/>
      <c r="W88" s="210"/>
      <c r="X88" s="134"/>
      <c r="Y88" s="72"/>
      <c r="Z88" s="112"/>
      <c r="AA88" s="112"/>
      <c r="AB88" s="112"/>
      <c r="AC88" s="210"/>
      <c r="AD88" s="200"/>
      <c r="AE88" s="235"/>
      <c r="AF88" s="235"/>
      <c r="AG88" s="209"/>
      <c r="AH88" s="35"/>
      <c r="AI88" s="65"/>
      <c r="AJ88" s="65"/>
      <c r="AK88" s="47"/>
      <c r="AL88" s="65"/>
      <c r="AM88" s="65"/>
      <c r="AN88" s="65"/>
      <c r="AO88" s="112"/>
      <c r="AP88" s="132"/>
    </row>
    <row r="89" spans="1:42" s="136" customFormat="1" ht="31.5" customHeight="1" x14ac:dyDescent="0.25">
      <c r="A89" s="210"/>
      <c r="B89" s="195"/>
      <c r="C89" s="210"/>
      <c r="D89" s="210"/>
      <c r="E89" s="73" t="s">
        <v>211</v>
      </c>
      <c r="F89" s="163"/>
      <c r="G89" s="163"/>
      <c r="H89" s="163"/>
      <c r="I89" s="130" t="s">
        <v>212</v>
      </c>
      <c r="J89" s="112">
        <v>0.25</v>
      </c>
      <c r="K89" s="75" t="s">
        <v>158</v>
      </c>
      <c r="L89" s="112" t="s">
        <v>51</v>
      </c>
      <c r="M89" s="112">
        <v>25</v>
      </c>
      <c r="N89" s="112">
        <v>25</v>
      </c>
      <c r="O89" s="112"/>
      <c r="P89" s="210"/>
      <c r="Q89" s="210"/>
      <c r="R89" s="210"/>
      <c r="S89" s="210"/>
      <c r="T89" s="210"/>
      <c r="U89" s="214"/>
      <c r="V89" s="210"/>
      <c r="W89" s="210"/>
      <c r="X89" s="134"/>
      <c r="Y89" s="72"/>
      <c r="Z89" s="112"/>
      <c r="AA89" s="112"/>
      <c r="AB89" s="112"/>
      <c r="AC89" s="210"/>
      <c r="AD89" s="201"/>
      <c r="AE89" s="236"/>
      <c r="AF89" s="236"/>
      <c r="AG89" s="210"/>
      <c r="AH89" s="36"/>
      <c r="AI89" s="125"/>
      <c r="AJ89" s="65"/>
      <c r="AK89" s="35"/>
      <c r="AL89" s="65"/>
      <c r="AM89" s="65"/>
      <c r="AN89" s="65"/>
      <c r="AO89" s="112"/>
      <c r="AP89" s="112"/>
    </row>
    <row r="90" spans="1:42" s="136" customFormat="1" ht="47.25" x14ac:dyDescent="0.25">
      <c r="A90" s="210"/>
      <c r="B90" s="195"/>
      <c r="C90" s="210"/>
      <c r="D90" s="210"/>
      <c r="E90" s="73" t="s">
        <v>239</v>
      </c>
      <c r="F90" s="163"/>
      <c r="G90" s="163"/>
      <c r="H90" s="163"/>
      <c r="I90" s="130" t="s">
        <v>212</v>
      </c>
      <c r="J90" s="112">
        <v>0.1</v>
      </c>
      <c r="K90" s="75" t="s">
        <v>158</v>
      </c>
      <c r="L90" s="112" t="s">
        <v>51</v>
      </c>
      <c r="M90" s="112">
        <v>10</v>
      </c>
      <c r="N90" s="112">
        <v>10</v>
      </c>
      <c r="O90" s="112"/>
      <c r="P90" s="211"/>
      <c r="Q90" s="211"/>
      <c r="R90" s="211"/>
      <c r="S90" s="211"/>
      <c r="T90" s="211"/>
      <c r="U90" s="215"/>
      <c r="V90" s="211"/>
      <c r="W90" s="211"/>
      <c r="X90" s="134"/>
      <c r="Y90" s="72"/>
      <c r="Z90" s="112"/>
      <c r="AA90" s="112"/>
      <c r="AB90" s="112"/>
      <c r="AC90" s="211"/>
      <c r="AD90" s="201"/>
      <c r="AE90" s="236"/>
      <c r="AF90" s="236"/>
      <c r="AG90" s="210"/>
      <c r="AH90" s="36"/>
      <c r="AI90" s="125"/>
      <c r="AJ90" s="65"/>
      <c r="AK90" s="35"/>
      <c r="AL90" s="65"/>
      <c r="AM90" s="65"/>
      <c r="AN90" s="65"/>
      <c r="AO90" s="112"/>
      <c r="AP90" s="112"/>
    </row>
    <row r="91" spans="1:42" s="136" customFormat="1" ht="31.5" x14ac:dyDescent="0.25">
      <c r="A91" s="210"/>
      <c r="B91" s="195"/>
      <c r="C91" s="210"/>
      <c r="D91" s="210"/>
      <c r="E91" s="73" t="s">
        <v>213</v>
      </c>
      <c r="F91" s="163"/>
      <c r="G91" s="163"/>
      <c r="H91" s="163"/>
      <c r="I91" s="130" t="s">
        <v>212</v>
      </c>
      <c r="J91" s="112">
        <v>4.6500000000000004</v>
      </c>
      <c r="K91" s="75" t="s">
        <v>354</v>
      </c>
      <c r="L91" s="112" t="s">
        <v>51</v>
      </c>
      <c r="M91" s="112">
        <v>465</v>
      </c>
      <c r="N91" s="112">
        <f>M91*1.02</f>
        <v>474.3</v>
      </c>
      <c r="O91" s="112"/>
      <c r="P91" s="112" t="s">
        <v>355</v>
      </c>
      <c r="Q91" s="209"/>
      <c r="R91" s="209"/>
      <c r="S91" s="209"/>
      <c r="T91" s="209"/>
      <c r="U91" s="213"/>
      <c r="V91" s="209"/>
      <c r="W91" s="209"/>
      <c r="X91" s="134"/>
      <c r="Y91" s="72"/>
      <c r="Z91" s="112"/>
      <c r="AA91" s="112"/>
      <c r="AB91" s="112"/>
      <c r="AC91" s="209"/>
      <c r="AD91" s="201"/>
      <c r="AE91" s="236"/>
      <c r="AF91" s="236"/>
      <c r="AG91" s="210"/>
      <c r="AH91" s="36"/>
      <c r="AI91" s="125"/>
      <c r="AJ91" s="65"/>
      <c r="AK91" s="35"/>
      <c r="AL91" s="65"/>
      <c r="AM91" s="65"/>
      <c r="AN91" s="65"/>
      <c r="AO91" s="112"/>
      <c r="AP91" s="112"/>
    </row>
    <row r="92" spans="1:42" s="136" customFormat="1" ht="63.75" customHeight="1" x14ac:dyDescent="0.25">
      <c r="A92" s="210"/>
      <c r="B92" s="195"/>
      <c r="C92" s="210"/>
      <c r="D92" s="210"/>
      <c r="E92" s="73" t="s">
        <v>214</v>
      </c>
      <c r="F92" s="163"/>
      <c r="G92" s="163"/>
      <c r="H92" s="163"/>
      <c r="I92" s="130" t="s">
        <v>212</v>
      </c>
      <c r="J92" s="112">
        <v>4.6500000000000004</v>
      </c>
      <c r="K92" s="75" t="s">
        <v>352</v>
      </c>
      <c r="L92" s="112" t="s">
        <v>260</v>
      </c>
      <c r="M92" s="112">
        <v>6</v>
      </c>
      <c r="N92" s="165">
        <f>M92*J92*1.1</f>
        <v>30.690000000000005</v>
      </c>
      <c r="O92" s="112"/>
      <c r="P92" s="112" t="s">
        <v>353</v>
      </c>
      <c r="Q92" s="210"/>
      <c r="R92" s="210"/>
      <c r="S92" s="210"/>
      <c r="T92" s="210"/>
      <c r="U92" s="214"/>
      <c r="V92" s="210"/>
      <c r="W92" s="210"/>
      <c r="X92" s="134"/>
      <c r="Y92" s="72"/>
      <c r="Z92" s="112"/>
      <c r="AA92" s="112"/>
      <c r="AB92" s="112"/>
      <c r="AC92" s="210"/>
      <c r="AD92" s="201"/>
      <c r="AE92" s="236"/>
      <c r="AF92" s="236"/>
      <c r="AG92" s="210"/>
      <c r="AH92" s="35"/>
      <c r="AI92" s="65"/>
      <c r="AJ92" s="65"/>
      <c r="AK92" s="37"/>
      <c r="AL92" s="65"/>
      <c r="AM92" s="65"/>
      <c r="AN92" s="65"/>
      <c r="AO92" s="112"/>
      <c r="AP92" s="112"/>
    </row>
    <row r="93" spans="1:42" s="136" customFormat="1" ht="31.5" x14ac:dyDescent="0.25">
      <c r="A93" s="210"/>
      <c r="B93" s="195"/>
      <c r="C93" s="210"/>
      <c r="D93" s="210"/>
      <c r="E93" s="73" t="s">
        <v>215</v>
      </c>
      <c r="F93" s="163"/>
      <c r="G93" s="163"/>
      <c r="H93" s="163"/>
      <c r="I93" s="130" t="s">
        <v>212</v>
      </c>
      <c r="J93" s="112">
        <v>4.6500000000000004</v>
      </c>
      <c r="K93" s="75" t="s">
        <v>156</v>
      </c>
      <c r="L93" s="112" t="s">
        <v>43</v>
      </c>
      <c r="M93" s="112"/>
      <c r="N93" s="112">
        <v>969</v>
      </c>
      <c r="O93" s="112"/>
      <c r="P93" s="113"/>
      <c r="Q93" s="210"/>
      <c r="R93" s="210"/>
      <c r="S93" s="210"/>
      <c r="T93" s="210"/>
      <c r="U93" s="214"/>
      <c r="V93" s="210"/>
      <c r="W93" s="210"/>
      <c r="X93" s="134"/>
      <c r="Y93" s="72"/>
      <c r="Z93" s="112"/>
      <c r="AA93" s="112"/>
      <c r="AB93" s="112"/>
      <c r="AC93" s="210"/>
      <c r="AD93" s="201"/>
      <c r="AE93" s="236"/>
      <c r="AF93" s="236"/>
      <c r="AG93" s="210"/>
      <c r="AH93" s="166"/>
      <c r="AI93" s="65"/>
      <c r="AJ93" s="65"/>
      <c r="AK93" s="65"/>
      <c r="AL93" s="65"/>
      <c r="AM93" s="65"/>
      <c r="AN93" s="65"/>
      <c r="AO93" s="112"/>
      <c r="AP93" s="112"/>
    </row>
    <row r="94" spans="1:42" s="136" customFormat="1" ht="47.25" x14ac:dyDescent="0.25">
      <c r="A94" s="210"/>
      <c r="B94" s="195"/>
      <c r="C94" s="210"/>
      <c r="D94" s="210"/>
      <c r="E94" s="73" t="s">
        <v>217</v>
      </c>
      <c r="F94" s="163"/>
      <c r="G94" s="163"/>
      <c r="H94" s="163"/>
      <c r="I94" s="130" t="s">
        <v>216</v>
      </c>
      <c r="J94" s="112">
        <v>1</v>
      </c>
      <c r="K94" s="75" t="s">
        <v>219</v>
      </c>
      <c r="L94" s="112" t="s">
        <v>43</v>
      </c>
      <c r="M94" s="112">
        <v>1</v>
      </c>
      <c r="N94" s="112">
        <v>1</v>
      </c>
      <c r="O94" s="112"/>
      <c r="P94" s="113"/>
      <c r="Q94" s="211"/>
      <c r="R94" s="211"/>
      <c r="S94" s="211"/>
      <c r="T94" s="211"/>
      <c r="U94" s="215"/>
      <c r="V94" s="211"/>
      <c r="W94" s="211"/>
      <c r="X94" s="134"/>
      <c r="Y94" s="72"/>
      <c r="Z94" s="112"/>
      <c r="AA94" s="112"/>
      <c r="AB94" s="112"/>
      <c r="AC94" s="211"/>
      <c r="AD94" s="201"/>
      <c r="AE94" s="236"/>
      <c r="AF94" s="236"/>
      <c r="AG94" s="210"/>
      <c r="AH94" s="36"/>
      <c r="AI94" s="125"/>
      <c r="AJ94" s="65"/>
      <c r="AK94" s="37"/>
      <c r="AL94" s="65"/>
      <c r="AM94" s="65"/>
      <c r="AN94" s="65"/>
      <c r="AO94" s="112"/>
      <c r="AP94" s="112"/>
    </row>
    <row r="95" spans="1:42" s="136" customFormat="1" ht="47.25" x14ac:dyDescent="0.25">
      <c r="A95" s="210"/>
      <c r="B95" s="195"/>
      <c r="C95" s="210"/>
      <c r="D95" s="210"/>
      <c r="E95" s="73" t="s">
        <v>217</v>
      </c>
      <c r="F95" s="163"/>
      <c r="G95" s="163"/>
      <c r="H95" s="163"/>
      <c r="I95" s="130" t="s">
        <v>216</v>
      </c>
      <c r="J95" s="112">
        <v>1</v>
      </c>
      <c r="K95" s="75" t="s">
        <v>240</v>
      </c>
      <c r="L95" s="112" t="s">
        <v>43</v>
      </c>
      <c r="M95" s="112">
        <v>1</v>
      </c>
      <c r="N95" s="112">
        <v>1</v>
      </c>
      <c r="O95" s="112"/>
      <c r="P95" s="113"/>
      <c r="Q95" s="209"/>
      <c r="R95" s="209"/>
      <c r="S95" s="209"/>
      <c r="T95" s="209"/>
      <c r="U95" s="213"/>
      <c r="V95" s="209"/>
      <c r="W95" s="209"/>
      <c r="X95" s="134"/>
      <c r="Y95" s="72"/>
      <c r="Z95" s="112"/>
      <c r="AA95" s="112"/>
      <c r="AB95" s="112"/>
      <c r="AC95" s="209"/>
      <c r="AD95" s="201"/>
      <c r="AE95" s="236"/>
      <c r="AF95" s="236"/>
      <c r="AG95" s="210"/>
      <c r="AH95" s="36"/>
      <c r="AI95" s="125"/>
      <c r="AJ95" s="65"/>
      <c r="AK95" s="37"/>
      <c r="AL95" s="65"/>
      <c r="AM95" s="65"/>
      <c r="AN95" s="65"/>
      <c r="AO95" s="112"/>
      <c r="AP95" s="112"/>
    </row>
    <row r="96" spans="1:42" s="136" customFormat="1" ht="31.5" x14ac:dyDescent="0.25">
      <c r="A96" s="210"/>
      <c r="B96" s="195"/>
      <c r="C96" s="210"/>
      <c r="D96" s="210"/>
      <c r="E96" s="73" t="s">
        <v>195</v>
      </c>
      <c r="F96" s="163"/>
      <c r="G96" s="163"/>
      <c r="H96" s="163"/>
      <c r="I96" s="130" t="s">
        <v>192</v>
      </c>
      <c r="J96" s="112">
        <f>(J85*100-N92)/100</f>
        <v>1.3671</v>
      </c>
      <c r="K96" s="30"/>
      <c r="L96" s="112"/>
      <c r="M96" s="112"/>
      <c r="N96" s="112"/>
      <c r="O96" s="112"/>
      <c r="P96" s="113"/>
      <c r="Q96" s="210"/>
      <c r="R96" s="210"/>
      <c r="S96" s="210"/>
      <c r="T96" s="210"/>
      <c r="U96" s="214"/>
      <c r="V96" s="210"/>
      <c r="W96" s="210"/>
      <c r="X96" s="134"/>
      <c r="Y96" s="72"/>
      <c r="Z96" s="112"/>
      <c r="AA96" s="112"/>
      <c r="AB96" s="112"/>
      <c r="AC96" s="210"/>
      <c r="AD96" s="201"/>
      <c r="AE96" s="236"/>
      <c r="AF96" s="236"/>
      <c r="AG96" s="210"/>
      <c r="AH96" s="36"/>
      <c r="AI96" s="125"/>
      <c r="AJ96" s="65"/>
      <c r="AK96" s="37"/>
      <c r="AL96" s="65"/>
      <c r="AM96" s="65"/>
      <c r="AN96" s="65"/>
      <c r="AO96" s="112"/>
      <c r="AP96" s="112"/>
    </row>
    <row r="97" spans="1:42" s="136" customFormat="1" ht="31.5" x14ac:dyDescent="0.25">
      <c r="A97" s="210"/>
      <c r="B97" s="195"/>
      <c r="C97" s="210"/>
      <c r="D97" s="210"/>
      <c r="E97" s="73" t="s">
        <v>195</v>
      </c>
      <c r="F97" s="163"/>
      <c r="G97" s="163"/>
      <c r="H97" s="163"/>
      <c r="I97" s="130" t="s">
        <v>192</v>
      </c>
      <c r="J97" s="112">
        <v>0.06</v>
      </c>
      <c r="K97" s="30"/>
      <c r="L97" s="112"/>
      <c r="M97" s="112"/>
      <c r="N97" s="112"/>
      <c r="O97" s="112"/>
      <c r="P97" s="113"/>
      <c r="Q97" s="210"/>
      <c r="R97" s="210"/>
      <c r="S97" s="210"/>
      <c r="T97" s="210"/>
      <c r="U97" s="214"/>
      <c r="V97" s="210"/>
      <c r="W97" s="210"/>
      <c r="X97" s="134"/>
      <c r="Y97" s="72"/>
      <c r="Z97" s="112"/>
      <c r="AA97" s="112"/>
      <c r="AB97" s="112"/>
      <c r="AC97" s="210"/>
      <c r="AD97" s="201"/>
      <c r="AE97" s="236"/>
      <c r="AF97" s="236"/>
      <c r="AG97" s="210"/>
      <c r="AH97" s="36"/>
      <c r="AI97" s="125"/>
      <c r="AJ97" s="65"/>
      <c r="AK97" s="37"/>
      <c r="AL97" s="65"/>
      <c r="AM97" s="65"/>
      <c r="AN97" s="65"/>
      <c r="AO97" s="112"/>
      <c r="AP97" s="112"/>
    </row>
    <row r="98" spans="1:42" s="136" customFormat="1" ht="31.5" x14ac:dyDescent="0.25">
      <c r="A98" s="210"/>
      <c r="B98" s="195"/>
      <c r="C98" s="210"/>
      <c r="D98" s="210"/>
      <c r="E98" s="167" t="s">
        <v>218</v>
      </c>
      <c r="F98" s="167"/>
      <c r="G98" s="167"/>
      <c r="H98" s="167"/>
      <c r="I98" s="112" t="s">
        <v>23</v>
      </c>
      <c r="J98" s="112">
        <v>1</v>
      </c>
      <c r="K98" s="30"/>
      <c r="L98" s="112"/>
      <c r="M98" s="112"/>
      <c r="N98" s="112"/>
      <c r="O98" s="112"/>
      <c r="P98" s="113"/>
      <c r="Q98" s="211"/>
      <c r="R98" s="211"/>
      <c r="S98" s="211"/>
      <c r="T98" s="211"/>
      <c r="U98" s="215"/>
      <c r="V98" s="211"/>
      <c r="W98" s="211"/>
      <c r="X98" s="134"/>
      <c r="Y98" s="72"/>
      <c r="Z98" s="112"/>
      <c r="AA98" s="112"/>
      <c r="AB98" s="112"/>
      <c r="AC98" s="211"/>
      <c r="AD98" s="201"/>
      <c r="AE98" s="236"/>
      <c r="AF98" s="236"/>
      <c r="AG98" s="210"/>
      <c r="AH98" s="36"/>
      <c r="AI98" s="125"/>
      <c r="AJ98" s="65"/>
      <c r="AK98" s="37"/>
      <c r="AL98" s="65"/>
      <c r="AM98" s="65"/>
      <c r="AN98" s="65"/>
      <c r="AO98" s="112"/>
      <c r="AP98" s="112"/>
    </row>
    <row r="99" spans="1:42" s="136" customFormat="1" ht="19.5" customHeight="1" x14ac:dyDescent="0.25">
      <c r="A99" s="210"/>
      <c r="B99" s="195"/>
      <c r="C99" s="210"/>
      <c r="D99" s="210"/>
      <c r="E99" s="167" t="s">
        <v>267</v>
      </c>
      <c r="F99" s="167"/>
      <c r="G99" s="167"/>
      <c r="H99" s="167"/>
      <c r="I99" s="112" t="s">
        <v>23</v>
      </c>
      <c r="J99" s="112">
        <v>6</v>
      </c>
      <c r="K99" s="30"/>
      <c r="L99" s="112"/>
      <c r="M99" s="112"/>
      <c r="N99" s="112"/>
      <c r="O99" s="112"/>
      <c r="P99" s="113"/>
      <c r="Q99" s="131"/>
      <c r="R99" s="131"/>
      <c r="S99" s="131"/>
      <c r="T99" s="131"/>
      <c r="U99" s="135"/>
      <c r="V99" s="131"/>
      <c r="W99" s="131"/>
      <c r="X99" s="134"/>
      <c r="Y99" s="72"/>
      <c r="Z99" s="112"/>
      <c r="AA99" s="112"/>
      <c r="AB99" s="112"/>
      <c r="AC99" s="131"/>
      <c r="AD99" s="201"/>
      <c r="AE99" s="236"/>
      <c r="AF99" s="236"/>
      <c r="AG99" s="210"/>
      <c r="AH99" s="36"/>
      <c r="AI99" s="125"/>
      <c r="AJ99" s="65"/>
      <c r="AK99" s="37"/>
      <c r="AL99" s="65"/>
      <c r="AM99" s="65"/>
      <c r="AN99" s="65"/>
      <c r="AO99" s="112"/>
      <c r="AP99" s="112"/>
    </row>
    <row r="100" spans="1:42" s="136" customFormat="1" ht="63" x14ac:dyDescent="0.25">
      <c r="A100" s="211"/>
      <c r="B100" s="195"/>
      <c r="C100" s="211"/>
      <c r="D100" s="211"/>
      <c r="E100" s="30" t="s">
        <v>230</v>
      </c>
      <c r="F100" s="30"/>
      <c r="G100" s="30"/>
      <c r="H100" s="30"/>
      <c r="I100" s="112" t="s">
        <v>190</v>
      </c>
      <c r="J100" s="112">
        <v>2</v>
      </c>
      <c r="K100" s="112"/>
      <c r="L100" s="112"/>
      <c r="M100" s="112"/>
      <c r="N100" s="112"/>
      <c r="O100" s="112"/>
      <c r="P100" s="114"/>
      <c r="Q100" s="130"/>
      <c r="R100" s="130"/>
      <c r="S100" s="130"/>
      <c r="T100" s="130"/>
      <c r="U100" s="134"/>
      <c r="V100" s="130"/>
      <c r="W100" s="130"/>
      <c r="X100" s="134"/>
      <c r="Y100" s="72"/>
      <c r="Z100" s="112"/>
      <c r="AA100" s="112"/>
      <c r="AB100" s="112"/>
      <c r="AC100" s="130"/>
      <c r="AD100" s="201"/>
      <c r="AE100" s="236"/>
      <c r="AF100" s="236"/>
      <c r="AG100" s="210"/>
      <c r="AH100" s="36"/>
      <c r="AI100" s="125"/>
      <c r="AJ100" s="65"/>
      <c r="AK100" s="37"/>
      <c r="AL100" s="65"/>
      <c r="AM100" s="65"/>
      <c r="AN100" s="65"/>
      <c r="AO100" s="112"/>
      <c r="AP100" s="112"/>
    </row>
    <row r="101" spans="1:42" s="39" customFormat="1" ht="49.9" customHeight="1" x14ac:dyDescent="0.25">
      <c r="A101" s="112">
        <v>33</v>
      </c>
      <c r="B101" s="196"/>
      <c r="C101" s="12" t="s">
        <v>365</v>
      </c>
      <c r="D101" s="112" t="s">
        <v>221</v>
      </c>
      <c r="E101" s="75" t="s">
        <v>309</v>
      </c>
      <c r="F101" s="13"/>
      <c r="G101" s="13"/>
      <c r="H101" s="13"/>
      <c r="I101" s="12" t="s">
        <v>23</v>
      </c>
      <c r="J101" s="12">
        <v>3</v>
      </c>
      <c r="K101" s="13" t="s">
        <v>232</v>
      </c>
      <c r="L101" s="12" t="s">
        <v>23</v>
      </c>
      <c r="M101" s="142"/>
      <c r="N101" s="12">
        <v>3</v>
      </c>
      <c r="O101" s="12"/>
      <c r="P101" s="30"/>
      <c r="Q101" s="130"/>
      <c r="R101" s="130"/>
      <c r="S101" s="130"/>
      <c r="T101" s="130"/>
      <c r="U101" s="134"/>
      <c r="V101" s="130"/>
      <c r="W101" s="130"/>
      <c r="X101" s="37"/>
      <c r="Y101" s="65"/>
      <c r="Z101" s="65"/>
      <c r="AA101" s="47"/>
      <c r="AB101" s="12"/>
      <c r="AC101" s="30"/>
    </row>
    <row r="102" spans="1:42" s="39" customFormat="1" ht="15.6" customHeight="1" x14ac:dyDescent="0.25">
      <c r="A102" s="237" t="s">
        <v>311</v>
      </c>
      <c r="B102" s="237"/>
      <c r="C102" s="31"/>
      <c r="D102" s="31"/>
      <c r="E102" s="31"/>
      <c r="F102" s="31"/>
      <c r="G102" s="31"/>
      <c r="H102" s="31"/>
      <c r="I102" s="168"/>
      <c r="J102" s="168"/>
      <c r="K102" s="169"/>
      <c r="L102" s="168"/>
      <c r="M102" s="168"/>
      <c r="N102" s="168"/>
      <c r="O102" s="112"/>
      <c r="P102" s="30"/>
    </row>
    <row r="103" spans="1:42" s="29" customFormat="1" ht="30" customHeight="1" x14ac:dyDescent="0.25">
      <c r="A103" s="194">
        <v>34</v>
      </c>
      <c r="B103" s="194" t="s">
        <v>312</v>
      </c>
      <c r="C103" s="206" t="s">
        <v>365</v>
      </c>
      <c r="D103" s="194" t="s">
        <v>62</v>
      </c>
      <c r="E103" s="69" t="s">
        <v>176</v>
      </c>
      <c r="F103" s="206"/>
      <c r="G103" s="206"/>
      <c r="H103" s="206"/>
      <c r="I103" s="206" t="s">
        <v>164</v>
      </c>
      <c r="J103" s="206">
        <v>5</v>
      </c>
      <c r="K103" s="66"/>
      <c r="L103" s="112"/>
      <c r="M103" s="112"/>
      <c r="N103" s="112"/>
      <c r="O103" s="64"/>
      <c r="P103" s="111"/>
      <c r="Q103" s="187"/>
      <c r="R103" s="197"/>
      <c r="S103" s="200"/>
      <c r="T103" s="194"/>
      <c r="U103" s="40"/>
      <c r="V103" s="200"/>
      <c r="W103" s="200"/>
      <c r="X103" s="41"/>
      <c r="Y103" s="65"/>
      <c r="Z103" s="65"/>
      <c r="AA103" s="65"/>
      <c r="AB103" s="64"/>
      <c r="AC103" s="111"/>
    </row>
    <row r="104" spans="1:42" s="29" customFormat="1" ht="30" customHeight="1" x14ac:dyDescent="0.25">
      <c r="A104" s="195"/>
      <c r="B104" s="195"/>
      <c r="C104" s="207"/>
      <c r="D104" s="195"/>
      <c r="E104" s="69" t="s">
        <v>145</v>
      </c>
      <c r="F104" s="207"/>
      <c r="G104" s="207"/>
      <c r="H104" s="207"/>
      <c r="I104" s="207"/>
      <c r="J104" s="207"/>
      <c r="K104" s="66"/>
      <c r="L104" s="112"/>
      <c r="M104" s="112"/>
      <c r="N104" s="112"/>
      <c r="O104" s="64"/>
      <c r="P104" s="111"/>
      <c r="Q104" s="188"/>
      <c r="R104" s="198"/>
      <c r="S104" s="201"/>
      <c r="T104" s="195"/>
      <c r="U104" s="40"/>
      <c r="V104" s="201"/>
      <c r="W104" s="201"/>
      <c r="X104" s="41"/>
      <c r="Y104" s="65"/>
      <c r="Z104" s="65"/>
      <c r="AA104" s="65"/>
      <c r="AB104" s="64"/>
      <c r="AC104" s="111"/>
    </row>
    <row r="105" spans="1:42" s="29" customFormat="1" ht="30" customHeight="1" x14ac:dyDescent="0.25">
      <c r="A105" s="195"/>
      <c r="B105" s="195"/>
      <c r="C105" s="207"/>
      <c r="D105" s="195"/>
      <c r="E105" s="69" t="s">
        <v>146</v>
      </c>
      <c r="F105" s="207"/>
      <c r="G105" s="207"/>
      <c r="H105" s="207"/>
      <c r="I105" s="207"/>
      <c r="J105" s="207"/>
      <c r="K105" s="66"/>
      <c r="L105" s="112"/>
      <c r="M105" s="112"/>
      <c r="N105" s="112"/>
      <c r="O105" s="64"/>
      <c r="P105" s="111"/>
      <c r="Q105" s="188"/>
      <c r="R105" s="198"/>
      <c r="S105" s="201"/>
      <c r="T105" s="195"/>
      <c r="U105" s="40"/>
      <c r="V105" s="201"/>
      <c r="W105" s="201"/>
      <c r="X105" s="41"/>
      <c r="Y105" s="65"/>
      <c r="Z105" s="65"/>
      <c r="AA105" s="65"/>
      <c r="AB105" s="64"/>
      <c r="AC105" s="111"/>
    </row>
    <row r="106" spans="1:42" s="29" customFormat="1" ht="30" customHeight="1" x14ac:dyDescent="0.25">
      <c r="A106" s="195"/>
      <c r="B106" s="195"/>
      <c r="C106" s="207"/>
      <c r="D106" s="195"/>
      <c r="E106" s="69" t="s">
        <v>147</v>
      </c>
      <c r="F106" s="207"/>
      <c r="G106" s="207"/>
      <c r="H106" s="207"/>
      <c r="I106" s="207"/>
      <c r="J106" s="207"/>
      <c r="K106" s="66"/>
      <c r="L106" s="112"/>
      <c r="M106" s="112"/>
      <c r="N106" s="112"/>
      <c r="O106" s="64"/>
      <c r="P106" s="111"/>
      <c r="Q106" s="188"/>
      <c r="R106" s="198"/>
      <c r="S106" s="201"/>
      <c r="T106" s="195"/>
      <c r="U106" s="40"/>
      <c r="V106" s="201"/>
      <c r="W106" s="201"/>
      <c r="X106" s="41"/>
      <c r="Y106" s="65"/>
      <c r="Z106" s="65"/>
      <c r="AA106" s="65"/>
      <c r="AB106" s="64"/>
      <c r="AC106" s="111"/>
    </row>
    <row r="107" spans="1:42" s="29" customFormat="1" ht="30" customHeight="1" x14ac:dyDescent="0.25">
      <c r="A107" s="196"/>
      <c r="B107" s="195"/>
      <c r="C107" s="208"/>
      <c r="D107" s="196"/>
      <c r="E107" s="69" t="s">
        <v>148</v>
      </c>
      <c r="F107" s="208"/>
      <c r="G107" s="208"/>
      <c r="H107" s="208"/>
      <c r="I107" s="208"/>
      <c r="J107" s="208"/>
      <c r="K107" s="66"/>
      <c r="L107" s="112"/>
      <c r="M107" s="112"/>
      <c r="N107" s="112"/>
      <c r="O107" s="64"/>
      <c r="P107" s="111"/>
      <c r="Q107" s="189"/>
      <c r="R107" s="199"/>
      <c r="S107" s="202"/>
      <c r="T107" s="196"/>
      <c r="U107" s="40"/>
      <c r="V107" s="202"/>
      <c r="W107" s="202"/>
      <c r="X107" s="41"/>
      <c r="Y107" s="65"/>
      <c r="Z107" s="65"/>
      <c r="AA107" s="65"/>
      <c r="AB107" s="64"/>
      <c r="AC107" s="111"/>
    </row>
    <row r="108" spans="1:42" s="29" customFormat="1" ht="39.950000000000003" customHeight="1" x14ac:dyDescent="0.25">
      <c r="A108" s="121">
        <v>35</v>
      </c>
      <c r="B108" s="195"/>
      <c r="C108" s="12" t="s">
        <v>365</v>
      </c>
      <c r="D108" s="121" t="s">
        <v>62</v>
      </c>
      <c r="E108" s="69" t="s">
        <v>180</v>
      </c>
      <c r="F108" s="69"/>
      <c r="G108" s="69"/>
      <c r="H108" s="69"/>
      <c r="I108" s="12" t="s">
        <v>164</v>
      </c>
      <c r="J108" s="12">
        <v>5</v>
      </c>
      <c r="K108" s="66" t="s">
        <v>58</v>
      </c>
      <c r="L108" s="112"/>
      <c r="M108" s="112"/>
      <c r="N108" s="112"/>
      <c r="O108" s="64"/>
      <c r="P108" s="111"/>
      <c r="Q108" s="117"/>
      <c r="R108" s="123"/>
      <c r="S108" s="65"/>
      <c r="T108" s="121"/>
      <c r="U108" s="40"/>
      <c r="V108" s="65"/>
      <c r="W108" s="65"/>
      <c r="X108" s="41"/>
      <c r="Y108" s="65"/>
      <c r="Z108" s="65"/>
      <c r="AA108" s="65"/>
      <c r="AB108" s="64"/>
      <c r="AC108" s="111"/>
    </row>
    <row r="109" spans="1:42" s="29" customFormat="1" ht="15" customHeight="1" x14ac:dyDescent="0.25">
      <c r="A109" s="194">
        <v>36</v>
      </c>
      <c r="B109" s="195"/>
      <c r="C109" s="206" t="s">
        <v>365</v>
      </c>
      <c r="D109" s="194" t="s">
        <v>62</v>
      </c>
      <c r="E109" s="216" t="s">
        <v>177</v>
      </c>
      <c r="F109" s="206" t="s">
        <v>300</v>
      </c>
      <c r="G109" s="206" t="s">
        <v>295</v>
      </c>
      <c r="H109" s="206" t="s">
        <v>297</v>
      </c>
      <c r="I109" s="206" t="s">
        <v>23</v>
      </c>
      <c r="J109" s="206">
        <v>13</v>
      </c>
      <c r="K109" s="67" t="s">
        <v>183</v>
      </c>
      <c r="L109" s="68" t="s">
        <v>51</v>
      </c>
      <c r="M109" s="68">
        <v>10</v>
      </c>
      <c r="N109" s="138">
        <f>J109*M109</f>
        <v>130</v>
      </c>
      <c r="O109" s="194"/>
      <c r="P109" s="219" t="s">
        <v>185</v>
      </c>
      <c r="Q109" s="187"/>
      <c r="R109" s="197"/>
      <c r="S109" s="200"/>
      <c r="T109" s="194"/>
      <c r="U109" s="203"/>
      <c r="V109" s="200"/>
      <c r="W109" s="200"/>
      <c r="X109" s="43"/>
      <c r="Y109" s="44"/>
      <c r="Z109" s="44"/>
      <c r="AA109" s="49"/>
      <c r="AB109" s="64"/>
      <c r="AC109" s="219"/>
    </row>
    <row r="110" spans="1:42" s="29" customFormat="1" ht="15" customHeight="1" x14ac:dyDescent="0.25">
      <c r="A110" s="195"/>
      <c r="B110" s="195"/>
      <c r="C110" s="207"/>
      <c r="D110" s="195"/>
      <c r="E110" s="217"/>
      <c r="F110" s="207"/>
      <c r="G110" s="207"/>
      <c r="H110" s="207"/>
      <c r="I110" s="207"/>
      <c r="J110" s="207"/>
      <c r="K110" s="67" t="s">
        <v>184</v>
      </c>
      <c r="L110" s="68" t="s">
        <v>43</v>
      </c>
      <c r="M110" s="68">
        <v>2</v>
      </c>
      <c r="N110" s="138">
        <f>J109*M110</f>
        <v>26</v>
      </c>
      <c r="O110" s="195"/>
      <c r="P110" s="220"/>
      <c r="Q110" s="188"/>
      <c r="R110" s="198"/>
      <c r="S110" s="201"/>
      <c r="T110" s="195"/>
      <c r="U110" s="204"/>
      <c r="V110" s="201"/>
      <c r="W110" s="201"/>
      <c r="X110" s="43"/>
      <c r="Y110" s="44"/>
      <c r="Z110" s="44"/>
      <c r="AA110" s="49"/>
      <c r="AB110" s="64"/>
      <c r="AC110" s="220"/>
    </row>
    <row r="111" spans="1:42" s="29" customFormat="1" ht="15" customHeight="1" x14ac:dyDescent="0.25">
      <c r="A111" s="195"/>
      <c r="B111" s="195"/>
      <c r="C111" s="207"/>
      <c r="D111" s="195"/>
      <c r="E111" s="217"/>
      <c r="F111" s="207"/>
      <c r="G111" s="207"/>
      <c r="H111" s="207"/>
      <c r="I111" s="207"/>
      <c r="J111" s="207"/>
      <c r="K111" s="67" t="s">
        <v>155</v>
      </c>
      <c r="L111" s="68" t="s">
        <v>258</v>
      </c>
      <c r="M111" s="68">
        <v>2.5</v>
      </c>
      <c r="N111" s="138">
        <f>J109*M111</f>
        <v>32.5</v>
      </c>
      <c r="O111" s="195"/>
      <c r="P111" s="220"/>
      <c r="Q111" s="188"/>
      <c r="R111" s="198"/>
      <c r="S111" s="201"/>
      <c r="T111" s="195"/>
      <c r="U111" s="204"/>
      <c r="V111" s="201"/>
      <c r="W111" s="201"/>
      <c r="X111" s="43"/>
      <c r="Y111" s="44"/>
      <c r="Z111" s="44"/>
      <c r="AA111" s="49"/>
      <c r="AB111" s="64"/>
      <c r="AC111" s="220"/>
    </row>
    <row r="112" spans="1:42" s="29" customFormat="1" ht="15" customHeight="1" x14ac:dyDescent="0.25">
      <c r="A112" s="196"/>
      <c r="B112" s="195"/>
      <c r="C112" s="208"/>
      <c r="D112" s="196"/>
      <c r="E112" s="218"/>
      <c r="F112" s="208"/>
      <c r="G112" s="208"/>
      <c r="H112" s="208"/>
      <c r="I112" s="208"/>
      <c r="J112" s="208"/>
      <c r="K112" s="69" t="s">
        <v>156</v>
      </c>
      <c r="L112" s="12" t="s">
        <v>23</v>
      </c>
      <c r="M112" s="139">
        <v>21</v>
      </c>
      <c r="N112" s="138">
        <f>J109*M112</f>
        <v>273</v>
      </c>
      <c r="O112" s="196"/>
      <c r="P112" s="221"/>
      <c r="Q112" s="189"/>
      <c r="R112" s="199"/>
      <c r="S112" s="202"/>
      <c r="T112" s="196"/>
      <c r="U112" s="205"/>
      <c r="V112" s="202"/>
      <c r="W112" s="202"/>
      <c r="X112" s="40"/>
      <c r="Y112" s="65"/>
      <c r="Z112" s="45"/>
      <c r="AA112" s="49"/>
      <c r="AB112" s="64"/>
      <c r="AC112" s="221"/>
    </row>
    <row r="113" spans="1:29" s="29" customFormat="1" ht="15" customHeight="1" x14ac:dyDescent="0.25">
      <c r="A113" s="194">
        <v>37</v>
      </c>
      <c r="B113" s="195"/>
      <c r="C113" s="206" t="s">
        <v>365</v>
      </c>
      <c r="D113" s="194" t="s">
        <v>62</v>
      </c>
      <c r="E113" s="222" t="s">
        <v>178</v>
      </c>
      <c r="F113" s="206" t="s">
        <v>299</v>
      </c>
      <c r="G113" s="206" t="s">
        <v>296</v>
      </c>
      <c r="H113" s="206" t="s">
        <v>293</v>
      </c>
      <c r="I113" s="206" t="s">
        <v>23</v>
      </c>
      <c r="J113" s="206">
        <v>1</v>
      </c>
      <c r="K113" s="67" t="s">
        <v>181</v>
      </c>
      <c r="L113" s="68" t="s">
        <v>51</v>
      </c>
      <c r="M113" s="68">
        <v>15</v>
      </c>
      <c r="N113" s="138">
        <f>J113*M113</f>
        <v>15</v>
      </c>
      <c r="O113" s="194"/>
      <c r="P113" s="219" t="s">
        <v>185</v>
      </c>
      <c r="Q113" s="187"/>
      <c r="R113" s="197"/>
      <c r="S113" s="200"/>
      <c r="T113" s="194"/>
      <c r="U113" s="203"/>
      <c r="V113" s="200"/>
      <c r="W113" s="200"/>
      <c r="X113" s="43"/>
      <c r="Y113" s="44"/>
      <c r="Z113" s="44"/>
      <c r="AA113" s="49"/>
      <c r="AB113" s="64"/>
      <c r="AC113" s="219"/>
    </row>
    <row r="114" spans="1:29" s="29" customFormat="1" ht="15" customHeight="1" x14ac:dyDescent="0.25">
      <c r="A114" s="195"/>
      <c r="B114" s="195"/>
      <c r="C114" s="207"/>
      <c r="D114" s="195"/>
      <c r="E114" s="223"/>
      <c r="F114" s="207"/>
      <c r="G114" s="207"/>
      <c r="H114" s="207"/>
      <c r="I114" s="207"/>
      <c r="J114" s="207"/>
      <c r="K114" s="67" t="s">
        <v>182</v>
      </c>
      <c r="L114" s="68" t="s">
        <v>43</v>
      </c>
      <c r="M114" s="68">
        <v>2</v>
      </c>
      <c r="N114" s="138">
        <f>J113*M114</f>
        <v>2</v>
      </c>
      <c r="O114" s="195"/>
      <c r="P114" s="220"/>
      <c r="Q114" s="188"/>
      <c r="R114" s="198"/>
      <c r="S114" s="201"/>
      <c r="T114" s="195"/>
      <c r="U114" s="204"/>
      <c r="V114" s="201"/>
      <c r="W114" s="201"/>
      <c r="X114" s="43"/>
      <c r="Y114" s="44"/>
      <c r="Z114" s="44"/>
      <c r="AA114" s="49"/>
      <c r="AB114" s="64"/>
      <c r="AC114" s="220"/>
    </row>
    <row r="115" spans="1:29" s="29" customFormat="1" ht="15" customHeight="1" x14ac:dyDescent="0.25">
      <c r="A115" s="195"/>
      <c r="B115" s="195"/>
      <c r="C115" s="207"/>
      <c r="D115" s="195"/>
      <c r="E115" s="223"/>
      <c r="F115" s="207"/>
      <c r="G115" s="207"/>
      <c r="H115" s="207"/>
      <c r="I115" s="207"/>
      <c r="J115" s="207"/>
      <c r="K115" s="67" t="s">
        <v>155</v>
      </c>
      <c r="L115" s="68" t="s">
        <v>258</v>
      </c>
      <c r="M115" s="68">
        <v>3.75</v>
      </c>
      <c r="N115" s="138">
        <f>J113*M115</f>
        <v>3.75</v>
      </c>
      <c r="O115" s="195"/>
      <c r="P115" s="220"/>
      <c r="Q115" s="188"/>
      <c r="R115" s="198"/>
      <c r="S115" s="201"/>
      <c r="T115" s="195"/>
      <c r="U115" s="204"/>
      <c r="V115" s="201"/>
      <c r="W115" s="201"/>
      <c r="X115" s="43"/>
      <c r="Y115" s="44"/>
      <c r="Z115" s="44"/>
      <c r="AA115" s="49"/>
      <c r="AB115" s="64"/>
      <c r="AC115" s="220"/>
    </row>
    <row r="116" spans="1:29" s="29" customFormat="1" ht="15" customHeight="1" x14ac:dyDescent="0.25">
      <c r="A116" s="196"/>
      <c r="B116" s="195"/>
      <c r="C116" s="208"/>
      <c r="D116" s="196"/>
      <c r="E116" s="224"/>
      <c r="F116" s="208"/>
      <c r="G116" s="208"/>
      <c r="H116" s="208"/>
      <c r="I116" s="208"/>
      <c r="J116" s="208"/>
      <c r="K116" s="69" t="s">
        <v>156</v>
      </c>
      <c r="L116" s="12" t="s">
        <v>23</v>
      </c>
      <c r="M116" s="139">
        <v>32</v>
      </c>
      <c r="N116" s="138">
        <f>J113*M116</f>
        <v>32</v>
      </c>
      <c r="O116" s="196"/>
      <c r="P116" s="221"/>
      <c r="Q116" s="189"/>
      <c r="R116" s="199"/>
      <c r="S116" s="202"/>
      <c r="T116" s="196"/>
      <c r="U116" s="205"/>
      <c r="V116" s="202"/>
      <c r="W116" s="202"/>
      <c r="X116" s="40"/>
      <c r="Y116" s="65"/>
      <c r="Z116" s="45"/>
      <c r="AA116" s="49"/>
      <c r="AB116" s="64"/>
      <c r="AC116" s="221"/>
    </row>
    <row r="117" spans="1:29" s="29" customFormat="1" ht="15" customHeight="1" x14ac:dyDescent="0.25">
      <c r="A117" s="194">
        <v>38</v>
      </c>
      <c r="B117" s="195"/>
      <c r="C117" s="206" t="s">
        <v>365</v>
      </c>
      <c r="D117" s="194" t="s">
        <v>62</v>
      </c>
      <c r="E117" s="216" t="s">
        <v>179</v>
      </c>
      <c r="F117" s="206" t="s">
        <v>299</v>
      </c>
      <c r="G117" s="206" t="s">
        <v>295</v>
      </c>
      <c r="H117" s="206" t="s">
        <v>298</v>
      </c>
      <c r="I117" s="206" t="s">
        <v>23</v>
      </c>
      <c r="J117" s="206">
        <v>1</v>
      </c>
      <c r="K117" s="67" t="s">
        <v>181</v>
      </c>
      <c r="L117" s="76" t="s">
        <v>51</v>
      </c>
      <c r="M117" s="76">
        <v>20</v>
      </c>
      <c r="N117" s="138">
        <f>J117*M117</f>
        <v>20</v>
      </c>
      <c r="O117" s="194"/>
      <c r="P117" s="219" t="s">
        <v>185</v>
      </c>
      <c r="Q117" s="187"/>
      <c r="R117" s="197"/>
      <c r="S117" s="200"/>
      <c r="T117" s="194"/>
      <c r="U117" s="203"/>
      <c r="V117" s="200"/>
      <c r="W117" s="200"/>
      <c r="X117" s="43"/>
      <c r="Y117" s="48"/>
      <c r="Z117" s="48"/>
      <c r="AA117" s="49"/>
      <c r="AB117" s="64"/>
      <c r="AC117" s="219"/>
    </row>
    <row r="118" spans="1:29" s="29" customFormat="1" ht="15" customHeight="1" x14ac:dyDescent="0.25">
      <c r="A118" s="195"/>
      <c r="B118" s="195"/>
      <c r="C118" s="207"/>
      <c r="D118" s="195"/>
      <c r="E118" s="217"/>
      <c r="F118" s="207"/>
      <c r="G118" s="207"/>
      <c r="H118" s="207"/>
      <c r="I118" s="207"/>
      <c r="J118" s="207"/>
      <c r="K118" s="67" t="s">
        <v>182</v>
      </c>
      <c r="L118" s="68" t="s">
        <v>43</v>
      </c>
      <c r="M118" s="68">
        <v>2</v>
      </c>
      <c r="N118" s="138">
        <f>J117*M118</f>
        <v>2</v>
      </c>
      <c r="O118" s="195"/>
      <c r="P118" s="220"/>
      <c r="Q118" s="188"/>
      <c r="R118" s="198"/>
      <c r="S118" s="201"/>
      <c r="T118" s="195"/>
      <c r="U118" s="204"/>
      <c r="V118" s="201"/>
      <c r="W118" s="201"/>
      <c r="X118" s="43"/>
      <c r="Y118" s="44"/>
      <c r="Z118" s="44"/>
      <c r="AA118" s="49"/>
      <c r="AB118" s="64"/>
      <c r="AC118" s="220"/>
    </row>
    <row r="119" spans="1:29" s="29" customFormat="1" ht="15" customHeight="1" x14ac:dyDescent="0.25">
      <c r="A119" s="195"/>
      <c r="B119" s="195"/>
      <c r="C119" s="207"/>
      <c r="D119" s="195"/>
      <c r="E119" s="217"/>
      <c r="F119" s="207"/>
      <c r="G119" s="207"/>
      <c r="H119" s="207"/>
      <c r="I119" s="207"/>
      <c r="J119" s="207"/>
      <c r="K119" s="67" t="s">
        <v>155</v>
      </c>
      <c r="L119" s="68" t="s">
        <v>258</v>
      </c>
      <c r="M119" s="68">
        <v>5</v>
      </c>
      <c r="N119" s="138">
        <f>J117*M119</f>
        <v>5</v>
      </c>
      <c r="O119" s="195"/>
      <c r="P119" s="220"/>
      <c r="Q119" s="188"/>
      <c r="R119" s="198"/>
      <c r="S119" s="201"/>
      <c r="T119" s="195"/>
      <c r="U119" s="204"/>
      <c r="V119" s="201"/>
      <c r="W119" s="201"/>
      <c r="X119" s="43"/>
      <c r="Y119" s="44"/>
      <c r="Z119" s="44"/>
      <c r="AA119" s="49"/>
      <c r="AB119" s="64"/>
      <c r="AC119" s="220"/>
    </row>
    <row r="120" spans="1:29" s="29" customFormat="1" ht="15" customHeight="1" x14ac:dyDescent="0.25">
      <c r="A120" s="196"/>
      <c r="B120" s="195"/>
      <c r="C120" s="208"/>
      <c r="D120" s="196"/>
      <c r="E120" s="218"/>
      <c r="F120" s="208"/>
      <c r="G120" s="208"/>
      <c r="H120" s="208"/>
      <c r="I120" s="208"/>
      <c r="J120" s="208"/>
      <c r="K120" s="69" t="s">
        <v>156</v>
      </c>
      <c r="L120" s="12" t="s">
        <v>23</v>
      </c>
      <c r="M120" s="139">
        <v>42</v>
      </c>
      <c r="N120" s="138">
        <f>J117*M120</f>
        <v>42</v>
      </c>
      <c r="O120" s="196"/>
      <c r="P120" s="221"/>
      <c r="Q120" s="189"/>
      <c r="R120" s="199"/>
      <c r="S120" s="202"/>
      <c r="T120" s="196"/>
      <c r="U120" s="205"/>
      <c r="V120" s="202"/>
      <c r="W120" s="202"/>
      <c r="X120" s="40"/>
      <c r="Y120" s="65"/>
      <c r="Z120" s="45"/>
      <c r="AA120" s="49"/>
      <c r="AB120" s="64"/>
      <c r="AC120" s="221"/>
    </row>
    <row r="121" spans="1:29" s="29" customFormat="1" ht="15.6" customHeight="1" x14ac:dyDescent="0.25">
      <c r="A121" s="209">
        <v>39</v>
      </c>
      <c r="B121" s="195"/>
      <c r="C121" s="209" t="s">
        <v>365</v>
      </c>
      <c r="D121" s="209" t="s">
        <v>62</v>
      </c>
      <c r="E121" s="213" t="s">
        <v>316</v>
      </c>
      <c r="F121" s="206" t="s">
        <v>299</v>
      </c>
      <c r="G121" s="206" t="s">
        <v>296</v>
      </c>
      <c r="H121" s="206" t="s">
        <v>297</v>
      </c>
      <c r="I121" s="209" t="s">
        <v>23</v>
      </c>
      <c r="J121" s="209">
        <v>24</v>
      </c>
      <c r="K121" s="134" t="s">
        <v>196</v>
      </c>
      <c r="L121" s="72" t="s">
        <v>51</v>
      </c>
      <c r="M121" s="112">
        <v>10</v>
      </c>
      <c r="N121" s="112">
        <f>M121*J121</f>
        <v>240</v>
      </c>
      <c r="O121" s="112"/>
      <c r="P121" s="209" t="s">
        <v>185</v>
      </c>
      <c r="Q121" s="200"/>
      <c r="R121" s="200"/>
      <c r="S121" s="200"/>
      <c r="T121" s="209"/>
      <c r="U121" s="203"/>
      <c r="V121" s="200"/>
      <c r="W121" s="200"/>
      <c r="X121" s="128"/>
      <c r="Y121" s="41"/>
      <c r="Z121" s="65"/>
      <c r="AA121" s="65"/>
      <c r="AB121" s="112"/>
      <c r="AC121" s="209"/>
    </row>
    <row r="122" spans="1:29" s="29" customFormat="1" ht="15.75" x14ac:dyDescent="0.25">
      <c r="A122" s="210"/>
      <c r="B122" s="195"/>
      <c r="C122" s="210"/>
      <c r="D122" s="210"/>
      <c r="E122" s="214"/>
      <c r="F122" s="207"/>
      <c r="G122" s="207"/>
      <c r="H122" s="207"/>
      <c r="I122" s="210"/>
      <c r="J122" s="210"/>
      <c r="K122" s="134" t="s">
        <v>197</v>
      </c>
      <c r="L122" s="72" t="s">
        <v>23</v>
      </c>
      <c r="M122" s="112">
        <v>2</v>
      </c>
      <c r="N122" s="112">
        <f>M122*J121</f>
        <v>48</v>
      </c>
      <c r="O122" s="112"/>
      <c r="P122" s="210"/>
      <c r="Q122" s="201"/>
      <c r="R122" s="201"/>
      <c r="S122" s="201"/>
      <c r="T122" s="210"/>
      <c r="U122" s="204"/>
      <c r="V122" s="201"/>
      <c r="W122" s="201"/>
      <c r="X122" s="128"/>
      <c r="Y122" s="41"/>
      <c r="Z122" s="65"/>
      <c r="AA122" s="65"/>
      <c r="AB122" s="112"/>
      <c r="AC122" s="210"/>
    </row>
    <row r="123" spans="1:29" s="29" customFormat="1" ht="15.75" x14ac:dyDescent="0.25">
      <c r="A123" s="210"/>
      <c r="B123" s="195"/>
      <c r="C123" s="210"/>
      <c r="D123" s="210"/>
      <c r="E123" s="214"/>
      <c r="F123" s="207"/>
      <c r="G123" s="207"/>
      <c r="H123" s="207"/>
      <c r="I123" s="210"/>
      <c r="J123" s="210"/>
      <c r="K123" s="134" t="s">
        <v>155</v>
      </c>
      <c r="L123" s="72" t="s">
        <v>189</v>
      </c>
      <c r="M123" s="112">
        <v>2.5</v>
      </c>
      <c r="N123" s="112">
        <f>M123*J121</f>
        <v>60</v>
      </c>
      <c r="O123" s="112"/>
      <c r="P123" s="210"/>
      <c r="Q123" s="201"/>
      <c r="R123" s="201"/>
      <c r="S123" s="201"/>
      <c r="T123" s="210"/>
      <c r="U123" s="204"/>
      <c r="V123" s="201"/>
      <c r="W123" s="201"/>
      <c r="X123" s="128"/>
      <c r="Y123" s="41"/>
      <c r="Z123" s="65"/>
      <c r="AA123" s="65"/>
      <c r="AB123" s="112"/>
      <c r="AC123" s="210"/>
    </row>
    <row r="124" spans="1:29" s="29" customFormat="1" ht="15.75" x14ac:dyDescent="0.25">
      <c r="A124" s="211"/>
      <c r="B124" s="195"/>
      <c r="C124" s="211"/>
      <c r="D124" s="211"/>
      <c r="E124" s="215"/>
      <c r="F124" s="208"/>
      <c r="G124" s="208"/>
      <c r="H124" s="208"/>
      <c r="I124" s="211"/>
      <c r="J124" s="211"/>
      <c r="K124" s="134" t="s">
        <v>156</v>
      </c>
      <c r="L124" s="72" t="s">
        <v>23</v>
      </c>
      <c r="M124" s="112">
        <v>21</v>
      </c>
      <c r="N124" s="112">
        <f>M124*J121</f>
        <v>504</v>
      </c>
      <c r="O124" s="112"/>
      <c r="P124" s="211"/>
      <c r="Q124" s="202"/>
      <c r="R124" s="202"/>
      <c r="S124" s="202"/>
      <c r="T124" s="211"/>
      <c r="U124" s="205"/>
      <c r="V124" s="202"/>
      <c r="W124" s="202"/>
      <c r="X124" s="128"/>
      <c r="Y124" s="41"/>
      <c r="Z124" s="65"/>
      <c r="AA124" s="65"/>
      <c r="AB124" s="112"/>
      <c r="AC124" s="211"/>
    </row>
    <row r="125" spans="1:29" s="39" customFormat="1" ht="18" customHeight="1" x14ac:dyDescent="0.25">
      <c r="A125" s="209">
        <v>40</v>
      </c>
      <c r="B125" s="195"/>
      <c r="C125" s="206" t="s">
        <v>365</v>
      </c>
      <c r="D125" s="209" t="s">
        <v>62</v>
      </c>
      <c r="E125" s="206" t="s">
        <v>233</v>
      </c>
      <c r="F125" s="206" t="s">
        <v>299</v>
      </c>
      <c r="G125" s="206" t="s">
        <v>295</v>
      </c>
      <c r="H125" s="206" t="s">
        <v>293</v>
      </c>
      <c r="I125" s="206" t="s">
        <v>23</v>
      </c>
      <c r="J125" s="206">
        <v>9</v>
      </c>
      <c r="K125" s="13" t="s">
        <v>196</v>
      </c>
      <c r="L125" s="12" t="s">
        <v>234</v>
      </c>
      <c r="M125" s="142">
        <v>15</v>
      </c>
      <c r="N125" s="12">
        <f>M125*J125</f>
        <v>135</v>
      </c>
      <c r="O125" s="112"/>
      <c r="P125" s="209" t="s">
        <v>185</v>
      </c>
      <c r="Q125" s="200"/>
      <c r="R125" s="200"/>
      <c r="S125" s="200"/>
      <c r="T125" s="209"/>
      <c r="U125" s="203"/>
      <c r="V125" s="200"/>
      <c r="W125" s="200"/>
      <c r="X125" s="37"/>
      <c r="Y125" s="65"/>
      <c r="Z125" s="170"/>
      <c r="AA125" s="47"/>
      <c r="AB125" s="112"/>
      <c r="AC125" s="30"/>
    </row>
    <row r="126" spans="1:29" s="39" customFormat="1" ht="18" customHeight="1" x14ac:dyDescent="0.25">
      <c r="A126" s="210"/>
      <c r="B126" s="195"/>
      <c r="C126" s="207"/>
      <c r="D126" s="210"/>
      <c r="E126" s="207"/>
      <c r="F126" s="207"/>
      <c r="G126" s="207"/>
      <c r="H126" s="207"/>
      <c r="I126" s="207"/>
      <c r="J126" s="207"/>
      <c r="K126" s="13" t="s">
        <v>235</v>
      </c>
      <c r="L126" s="12" t="s">
        <v>23</v>
      </c>
      <c r="M126" s="142">
        <v>2</v>
      </c>
      <c r="N126" s="12">
        <f>M126*J125</f>
        <v>18</v>
      </c>
      <c r="O126" s="112"/>
      <c r="P126" s="210"/>
      <c r="Q126" s="201"/>
      <c r="R126" s="201"/>
      <c r="S126" s="201"/>
      <c r="T126" s="210"/>
      <c r="U126" s="204"/>
      <c r="V126" s="201"/>
      <c r="W126" s="201"/>
      <c r="X126" s="37"/>
      <c r="Y126" s="65"/>
      <c r="Z126" s="170"/>
      <c r="AA126" s="47"/>
      <c r="AB126" s="112"/>
      <c r="AC126" s="30"/>
    </row>
    <row r="127" spans="1:29" s="39" customFormat="1" ht="18" customHeight="1" x14ac:dyDescent="0.25">
      <c r="A127" s="210"/>
      <c r="B127" s="195"/>
      <c r="C127" s="207"/>
      <c r="D127" s="210"/>
      <c r="E127" s="207"/>
      <c r="F127" s="207"/>
      <c r="G127" s="207"/>
      <c r="H127" s="207"/>
      <c r="I127" s="207"/>
      <c r="J127" s="207"/>
      <c r="K127" s="13" t="s">
        <v>156</v>
      </c>
      <c r="L127" s="12" t="s">
        <v>23</v>
      </c>
      <c r="M127" s="142">
        <v>32</v>
      </c>
      <c r="N127" s="12">
        <f>M127*J125</f>
        <v>288</v>
      </c>
      <c r="O127" s="112"/>
      <c r="P127" s="210"/>
      <c r="Q127" s="201"/>
      <c r="R127" s="201"/>
      <c r="S127" s="201"/>
      <c r="T127" s="210"/>
      <c r="U127" s="204"/>
      <c r="V127" s="201"/>
      <c r="W127" s="201"/>
      <c r="X127" s="37"/>
      <c r="Y127" s="65"/>
      <c r="Z127" s="170"/>
      <c r="AA127" s="151"/>
      <c r="AB127" s="112"/>
      <c r="AC127" s="30"/>
    </row>
    <row r="128" spans="1:29" s="39" customFormat="1" ht="18" customHeight="1" x14ac:dyDescent="0.25">
      <c r="A128" s="211"/>
      <c r="B128" s="195"/>
      <c r="C128" s="208"/>
      <c r="D128" s="211"/>
      <c r="E128" s="208"/>
      <c r="F128" s="208"/>
      <c r="G128" s="208"/>
      <c r="H128" s="208"/>
      <c r="I128" s="208"/>
      <c r="J128" s="208"/>
      <c r="K128" s="13" t="s">
        <v>155</v>
      </c>
      <c r="L128" s="12" t="s">
        <v>258</v>
      </c>
      <c r="M128" s="142">
        <v>3.75</v>
      </c>
      <c r="N128" s="12">
        <f>M128*J125</f>
        <v>33.75</v>
      </c>
      <c r="O128" s="112"/>
      <c r="P128" s="211"/>
      <c r="Q128" s="202"/>
      <c r="R128" s="202"/>
      <c r="S128" s="202"/>
      <c r="T128" s="211"/>
      <c r="U128" s="205"/>
      <c r="V128" s="202"/>
      <c r="W128" s="202"/>
      <c r="X128" s="37"/>
      <c r="Y128" s="65"/>
      <c r="Z128" s="170"/>
      <c r="AA128" s="47"/>
      <c r="AB128" s="112"/>
      <c r="AC128" s="30"/>
    </row>
    <row r="129" spans="1:48" s="39" customFormat="1" ht="18" customHeight="1" x14ac:dyDescent="0.25">
      <c r="A129" s="209">
        <v>41</v>
      </c>
      <c r="B129" s="195"/>
      <c r="C129" s="206" t="s">
        <v>365</v>
      </c>
      <c r="D129" s="209" t="s">
        <v>62</v>
      </c>
      <c r="E129" s="239" t="s">
        <v>263</v>
      </c>
      <c r="F129" s="206" t="s">
        <v>301</v>
      </c>
      <c r="G129" s="206" t="s">
        <v>295</v>
      </c>
      <c r="H129" s="206" t="s">
        <v>293</v>
      </c>
      <c r="I129" s="206" t="s">
        <v>23</v>
      </c>
      <c r="J129" s="206">
        <v>9</v>
      </c>
      <c r="K129" s="13" t="s">
        <v>236</v>
      </c>
      <c r="L129" s="12" t="s">
        <v>234</v>
      </c>
      <c r="M129" s="142">
        <v>15</v>
      </c>
      <c r="N129" s="12">
        <f>M129*J129</f>
        <v>135</v>
      </c>
      <c r="O129" s="112"/>
      <c r="P129" s="209" t="s">
        <v>185</v>
      </c>
      <c r="Q129" s="200"/>
      <c r="R129" s="200"/>
      <c r="S129" s="200"/>
      <c r="T129" s="209"/>
      <c r="U129" s="203"/>
      <c r="V129" s="200"/>
      <c r="W129" s="200"/>
      <c r="X129" s="37"/>
      <c r="Y129" s="65"/>
      <c r="Z129" s="170"/>
      <c r="AA129" s="47"/>
      <c r="AB129" s="112"/>
      <c r="AC129" s="30"/>
    </row>
    <row r="130" spans="1:48" s="39" customFormat="1" ht="18" customHeight="1" x14ac:dyDescent="0.25">
      <c r="A130" s="210"/>
      <c r="B130" s="195"/>
      <c r="C130" s="207"/>
      <c r="D130" s="210"/>
      <c r="E130" s="240"/>
      <c r="F130" s="207"/>
      <c r="G130" s="207"/>
      <c r="H130" s="207"/>
      <c r="I130" s="207"/>
      <c r="J130" s="207"/>
      <c r="K130" s="13" t="s">
        <v>237</v>
      </c>
      <c r="L130" s="12" t="s">
        <v>23</v>
      </c>
      <c r="M130" s="142">
        <v>2</v>
      </c>
      <c r="N130" s="12">
        <f>M130*J129</f>
        <v>18</v>
      </c>
      <c r="O130" s="112"/>
      <c r="P130" s="210"/>
      <c r="Q130" s="201"/>
      <c r="R130" s="201"/>
      <c r="S130" s="201"/>
      <c r="T130" s="210"/>
      <c r="U130" s="204"/>
      <c r="V130" s="201"/>
      <c r="W130" s="201"/>
      <c r="X130" s="37"/>
      <c r="Y130" s="65"/>
      <c r="Z130" s="170"/>
      <c r="AA130" s="47"/>
      <c r="AB130" s="112"/>
      <c r="AC130" s="30"/>
    </row>
    <row r="131" spans="1:48" s="39" customFormat="1" ht="18" customHeight="1" x14ac:dyDescent="0.25">
      <c r="A131" s="210"/>
      <c r="B131" s="195"/>
      <c r="C131" s="207"/>
      <c r="D131" s="210"/>
      <c r="E131" s="240"/>
      <c r="F131" s="207"/>
      <c r="G131" s="207"/>
      <c r="H131" s="207"/>
      <c r="I131" s="207"/>
      <c r="J131" s="207"/>
      <c r="K131" s="13" t="s">
        <v>156</v>
      </c>
      <c r="L131" s="12" t="s">
        <v>23</v>
      </c>
      <c r="M131" s="142">
        <v>32</v>
      </c>
      <c r="N131" s="145">
        <f>M131*J129</f>
        <v>288</v>
      </c>
      <c r="O131" s="112"/>
      <c r="P131" s="210"/>
      <c r="Q131" s="201"/>
      <c r="R131" s="201"/>
      <c r="S131" s="201"/>
      <c r="T131" s="210"/>
      <c r="U131" s="204"/>
      <c r="V131" s="201"/>
      <c r="W131" s="201"/>
      <c r="X131" s="37"/>
      <c r="Y131" s="65"/>
      <c r="Z131" s="170"/>
      <c r="AA131" s="151"/>
      <c r="AB131" s="112"/>
      <c r="AC131" s="30"/>
    </row>
    <row r="132" spans="1:48" s="39" customFormat="1" ht="18" customHeight="1" x14ac:dyDescent="0.25">
      <c r="A132" s="211"/>
      <c r="B132" s="196"/>
      <c r="C132" s="208"/>
      <c r="D132" s="211"/>
      <c r="E132" s="241"/>
      <c r="F132" s="208"/>
      <c r="G132" s="208"/>
      <c r="H132" s="208"/>
      <c r="I132" s="208"/>
      <c r="J132" s="208"/>
      <c r="K132" s="13" t="s">
        <v>155</v>
      </c>
      <c r="L132" s="12" t="s">
        <v>258</v>
      </c>
      <c r="M132" s="142">
        <v>3.75</v>
      </c>
      <c r="N132" s="12">
        <f>M132*J129</f>
        <v>33.75</v>
      </c>
      <c r="O132" s="112"/>
      <c r="P132" s="211"/>
      <c r="Q132" s="202"/>
      <c r="R132" s="202"/>
      <c r="S132" s="202"/>
      <c r="T132" s="211"/>
      <c r="U132" s="205"/>
      <c r="V132" s="202"/>
      <c r="W132" s="202"/>
      <c r="X132" s="37"/>
      <c r="Y132" s="65"/>
      <c r="Z132" s="170"/>
      <c r="AA132" s="47"/>
      <c r="AB132" s="112"/>
      <c r="AC132" s="30"/>
    </row>
    <row r="133" spans="1:48" ht="15.75" x14ac:dyDescent="0.25">
      <c r="A133" s="229"/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</row>
    <row r="134" spans="1:48" ht="43.5" customHeight="1" x14ac:dyDescent="0.25">
      <c r="A134" s="212" t="s">
        <v>348</v>
      </c>
      <c r="B134" s="212"/>
      <c r="C134" s="212"/>
      <c r="D134" s="212"/>
      <c r="E134" s="212"/>
      <c r="F134" s="212"/>
      <c r="G134" s="212"/>
      <c r="H134" s="212"/>
      <c r="I134" s="212"/>
      <c r="J134" s="212"/>
      <c r="K134" s="212"/>
      <c r="L134" s="212"/>
      <c r="M134" s="212"/>
      <c r="N134" s="212"/>
      <c r="O134" s="212"/>
      <c r="P134" s="212"/>
      <c r="AV134" s="171" t="s">
        <v>268</v>
      </c>
    </row>
    <row r="135" spans="1:48" x14ac:dyDescent="0.25">
      <c r="A135" s="193" t="s">
        <v>347</v>
      </c>
      <c r="B135" s="193"/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AV135" s="171" t="s">
        <v>268</v>
      </c>
    </row>
    <row r="136" spans="1:48" ht="44.25" customHeight="1" x14ac:dyDescent="0.25">
      <c r="A136" s="212" t="s">
        <v>357</v>
      </c>
      <c r="B136" s="212"/>
      <c r="C136" s="212"/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  <c r="AV136" s="171"/>
    </row>
    <row r="137" spans="1:48" x14ac:dyDescent="0.25">
      <c r="A137" s="238"/>
      <c r="B137" s="238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AV137" s="171"/>
    </row>
    <row r="138" spans="1:48" x14ac:dyDescent="0.25">
      <c r="A138" s="238"/>
      <c r="B138" s="238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AV138" s="171"/>
    </row>
    <row r="139" spans="1:48" x14ac:dyDescent="0.25">
      <c r="A139" s="238"/>
      <c r="B139" s="238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AV139" s="171"/>
    </row>
    <row r="140" spans="1:48" x14ac:dyDescent="0.25">
      <c r="A140" s="238"/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AV140" s="171"/>
    </row>
    <row r="141" spans="1:48" ht="46.5" customHeight="1" x14ac:dyDescent="0.3">
      <c r="A141" s="192" t="s">
        <v>366</v>
      </c>
      <c r="B141" s="193"/>
      <c r="C141" s="193"/>
      <c r="D141" s="193"/>
      <c r="E141" s="193"/>
      <c r="F141" s="193"/>
      <c r="G141" s="193"/>
      <c r="H141" s="120"/>
      <c r="I141" s="92"/>
      <c r="J141" s="92"/>
      <c r="K141" s="92"/>
      <c r="L141" s="92"/>
      <c r="M141" s="92"/>
      <c r="AV141" s="27" t="s">
        <v>269</v>
      </c>
    </row>
    <row r="142" spans="1:48" x14ac:dyDescent="0.25">
      <c r="A142" s="172"/>
      <c r="B142" s="172"/>
      <c r="C142" s="172"/>
      <c r="D142" s="172"/>
      <c r="E142" s="120"/>
      <c r="F142" s="172"/>
      <c r="G142" s="172"/>
      <c r="H142" s="120"/>
      <c r="I142" s="92"/>
      <c r="J142" s="92"/>
      <c r="K142" s="92"/>
      <c r="L142" s="92"/>
      <c r="M142" s="92"/>
    </row>
  </sheetData>
  <autoFilter ref="A5:P141"/>
  <mergeCells count="398">
    <mergeCell ref="A139:P139"/>
    <mergeCell ref="A140:P140"/>
    <mergeCell ref="G129:G132"/>
    <mergeCell ref="H129:H132"/>
    <mergeCell ref="J125:J128"/>
    <mergeCell ref="C129:C132"/>
    <mergeCell ref="D129:D132"/>
    <mergeCell ref="E129:E132"/>
    <mergeCell ref="I129:I132"/>
    <mergeCell ref="A137:P137"/>
    <mergeCell ref="A138:P138"/>
    <mergeCell ref="A129:A132"/>
    <mergeCell ref="A134:P134"/>
    <mergeCell ref="F109:F112"/>
    <mergeCell ref="F113:F116"/>
    <mergeCell ref="G109:G112"/>
    <mergeCell ref="H109:H112"/>
    <mergeCell ref="G113:G116"/>
    <mergeCell ref="H113:H116"/>
    <mergeCell ref="F103:F107"/>
    <mergeCell ref="G103:G107"/>
    <mergeCell ref="H103:H107"/>
    <mergeCell ref="F3:F5"/>
    <mergeCell ref="F8:F12"/>
    <mergeCell ref="H8:H12"/>
    <mergeCell ref="H3:H5"/>
    <mergeCell ref="G3:G5"/>
    <mergeCell ref="G8:G12"/>
    <mergeCell ref="F21:F24"/>
    <mergeCell ref="F25:F28"/>
    <mergeCell ref="G21:G24"/>
    <mergeCell ref="H21:H24"/>
    <mergeCell ref="G25:G28"/>
    <mergeCell ref="H25:H28"/>
    <mergeCell ref="G17:G20"/>
    <mergeCell ref="H17:H20"/>
    <mergeCell ref="F33:F36"/>
    <mergeCell ref="G33:G36"/>
    <mergeCell ref="C83:C100"/>
    <mergeCell ref="D83:D100"/>
    <mergeCell ref="C76:C82"/>
    <mergeCell ref="D76:D82"/>
    <mergeCell ref="G13:G16"/>
    <mergeCell ref="H13:H16"/>
    <mergeCell ref="H33:H36"/>
    <mergeCell ref="F71:F75"/>
    <mergeCell ref="G71:G75"/>
    <mergeCell ref="H71:H75"/>
    <mergeCell ref="C25:C28"/>
    <mergeCell ref="D25:D28"/>
    <mergeCell ref="C37:C40"/>
    <mergeCell ref="D37:D40"/>
    <mergeCell ref="F29:F32"/>
    <mergeCell ref="F37:F40"/>
    <mergeCell ref="E37:E40"/>
    <mergeCell ref="C33:C36"/>
    <mergeCell ref="A102:B102"/>
    <mergeCell ref="B8:B101"/>
    <mergeCell ref="A76:A82"/>
    <mergeCell ref="A83:A100"/>
    <mergeCell ref="S87:S90"/>
    <mergeCell ref="T87:T90"/>
    <mergeCell ref="U87:U90"/>
    <mergeCell ref="V87:V90"/>
    <mergeCell ref="W87:W90"/>
    <mergeCell ref="Q95:Q98"/>
    <mergeCell ref="R95:R98"/>
    <mergeCell ref="S95:S98"/>
    <mergeCell ref="T95:T98"/>
    <mergeCell ref="U95:U98"/>
    <mergeCell ref="V95:V98"/>
    <mergeCell ref="W95:W98"/>
    <mergeCell ref="O13:O16"/>
    <mergeCell ref="O17:O20"/>
    <mergeCell ref="O21:O24"/>
    <mergeCell ref="O25:O28"/>
    <mergeCell ref="I17:I20"/>
    <mergeCell ref="J17:J20"/>
    <mergeCell ref="P17:P20"/>
    <mergeCell ref="A33:A36"/>
    <mergeCell ref="W76:W80"/>
    <mergeCell ref="P29:P32"/>
    <mergeCell ref="P37:P40"/>
    <mergeCell ref="AC87:AC90"/>
    <mergeCell ref="Q91:Q94"/>
    <mergeCell ref="R91:R94"/>
    <mergeCell ref="S91:S94"/>
    <mergeCell ref="T91:T94"/>
    <mergeCell ref="U91:U94"/>
    <mergeCell ref="V91:V94"/>
    <mergeCell ref="W91:W94"/>
    <mergeCell ref="AC91:AC94"/>
    <mergeCell ref="Q87:Q90"/>
    <mergeCell ref="R87:R90"/>
    <mergeCell ref="P76:P82"/>
    <mergeCell ref="R50:R55"/>
    <mergeCell ref="S50:S55"/>
    <mergeCell ref="T50:T55"/>
    <mergeCell ref="P41:P44"/>
    <mergeCell ref="P33:P36"/>
    <mergeCell ref="U41:U44"/>
    <mergeCell ref="U50:U55"/>
    <mergeCell ref="U8:U12"/>
    <mergeCell ref="T8:T12"/>
    <mergeCell ref="S8:S12"/>
    <mergeCell ref="R8:R12"/>
    <mergeCell ref="Q8:Q12"/>
    <mergeCell ref="A8:A12"/>
    <mergeCell ref="C8:C12"/>
    <mergeCell ref="D8:D12"/>
    <mergeCell ref="I8:I12"/>
    <mergeCell ref="J8:J12"/>
    <mergeCell ref="A71:A75"/>
    <mergeCell ref="C71:C75"/>
    <mergeCell ref="D71:D75"/>
    <mergeCell ref="I71:I75"/>
    <mergeCell ref="J71:J75"/>
    <mergeCell ref="Q41:Q44"/>
    <mergeCell ref="R41:R44"/>
    <mergeCell ref="S41:S44"/>
    <mergeCell ref="T41:T44"/>
    <mergeCell ref="A41:A44"/>
    <mergeCell ref="C41:C44"/>
    <mergeCell ref="D41:D44"/>
    <mergeCell ref="E41:E44"/>
    <mergeCell ref="I41:I44"/>
    <mergeCell ref="J41:J44"/>
    <mergeCell ref="F41:F44"/>
    <mergeCell ref="H41:H44"/>
    <mergeCell ref="Q50:Q55"/>
    <mergeCell ref="H45:H48"/>
    <mergeCell ref="I45:I48"/>
    <mergeCell ref="G41:G44"/>
    <mergeCell ref="AD41:AD44"/>
    <mergeCell ref="Q29:Q32"/>
    <mergeCell ref="R29:R32"/>
    <mergeCell ref="S29:S32"/>
    <mergeCell ref="T29:T32"/>
    <mergeCell ref="U29:U32"/>
    <mergeCell ref="V29:V32"/>
    <mergeCell ref="W29:W32"/>
    <mergeCell ref="X29:X32"/>
    <mergeCell ref="AD29:AD32"/>
    <mergeCell ref="Q37:Q40"/>
    <mergeCell ref="R37:R40"/>
    <mergeCell ref="S37:S40"/>
    <mergeCell ref="T37:T40"/>
    <mergeCell ref="U37:U40"/>
    <mergeCell ref="V37:V40"/>
    <mergeCell ref="W37:W40"/>
    <mergeCell ref="X37:X40"/>
    <mergeCell ref="AD37:AD40"/>
    <mergeCell ref="V41:V44"/>
    <mergeCell ref="W41:W44"/>
    <mergeCell ref="X41:X44"/>
    <mergeCell ref="V21:V24"/>
    <mergeCell ref="W21:W24"/>
    <mergeCell ref="X21:X24"/>
    <mergeCell ref="AD21:AD24"/>
    <mergeCell ref="Q25:Q28"/>
    <mergeCell ref="R25:R28"/>
    <mergeCell ref="S25:S28"/>
    <mergeCell ref="T25:T28"/>
    <mergeCell ref="U25:U28"/>
    <mergeCell ref="V25:V28"/>
    <mergeCell ref="W25:W28"/>
    <mergeCell ref="X25:X28"/>
    <mergeCell ref="AD25:AD28"/>
    <mergeCell ref="Q21:Q24"/>
    <mergeCell ref="R21:R24"/>
    <mergeCell ref="S21:S24"/>
    <mergeCell ref="T21:T24"/>
    <mergeCell ref="U21:U24"/>
    <mergeCell ref="V13:V16"/>
    <mergeCell ref="W13:W16"/>
    <mergeCell ref="X13:X16"/>
    <mergeCell ref="AD13:AD16"/>
    <mergeCell ref="Q17:Q20"/>
    <mergeCell ref="R17:R20"/>
    <mergeCell ref="S17:S20"/>
    <mergeCell ref="T17:T20"/>
    <mergeCell ref="U17:U20"/>
    <mergeCell ref="V17:V20"/>
    <mergeCell ref="W17:W20"/>
    <mergeCell ref="X17:X20"/>
    <mergeCell ref="AD17:AD20"/>
    <mergeCell ref="Q13:Q16"/>
    <mergeCell ref="R13:R16"/>
    <mergeCell ref="S13:S16"/>
    <mergeCell ref="T13:T16"/>
    <mergeCell ref="U13:U16"/>
    <mergeCell ref="O29:O32"/>
    <mergeCell ref="O37:O40"/>
    <mergeCell ref="G29:G32"/>
    <mergeCell ref="H29:H32"/>
    <mergeCell ref="G37:G40"/>
    <mergeCell ref="H37:H40"/>
    <mergeCell ref="AC121:AC124"/>
    <mergeCell ref="U117:U120"/>
    <mergeCell ref="V117:V120"/>
    <mergeCell ref="W117:W120"/>
    <mergeCell ref="AC109:AC112"/>
    <mergeCell ref="I29:I32"/>
    <mergeCell ref="J29:J32"/>
    <mergeCell ref="I37:I40"/>
    <mergeCell ref="J37:J40"/>
    <mergeCell ref="G117:G120"/>
    <mergeCell ref="H117:H120"/>
    <mergeCell ref="W113:W116"/>
    <mergeCell ref="O113:O116"/>
    <mergeCell ref="P113:P116"/>
    <mergeCell ref="P84:P90"/>
    <mergeCell ref="O41:O44"/>
    <mergeCell ref="P45:P48"/>
    <mergeCell ref="AC76:AC80"/>
    <mergeCell ref="A7:B7"/>
    <mergeCell ref="A125:A128"/>
    <mergeCell ref="Q125:Q128"/>
    <mergeCell ref="R125:R128"/>
    <mergeCell ref="S125:S128"/>
    <mergeCell ref="T125:T128"/>
    <mergeCell ref="U125:U128"/>
    <mergeCell ref="V125:V128"/>
    <mergeCell ref="W125:W128"/>
    <mergeCell ref="Q83:Q86"/>
    <mergeCell ref="R83:R86"/>
    <mergeCell ref="S83:S86"/>
    <mergeCell ref="T83:T86"/>
    <mergeCell ref="Q76:Q80"/>
    <mergeCell ref="R76:R80"/>
    <mergeCell ref="S76:S80"/>
    <mergeCell ref="T76:T80"/>
    <mergeCell ref="U76:U80"/>
    <mergeCell ref="V76:V80"/>
    <mergeCell ref="W8:W12"/>
    <mergeCell ref="A29:A32"/>
    <mergeCell ref="C29:C32"/>
    <mergeCell ref="D29:D32"/>
    <mergeCell ref="E29:E32"/>
    <mergeCell ref="AH83:AH86"/>
    <mergeCell ref="AI83:AI86"/>
    <mergeCell ref="AJ83:AJ86"/>
    <mergeCell ref="AP83:AP86"/>
    <mergeCell ref="U83:U86"/>
    <mergeCell ref="V83:V86"/>
    <mergeCell ref="W83:W86"/>
    <mergeCell ref="AC83:AC86"/>
    <mergeCell ref="W103:W107"/>
    <mergeCell ref="V103:V107"/>
    <mergeCell ref="AD88:AD100"/>
    <mergeCell ref="AE88:AE100"/>
    <mergeCell ref="AF88:AF100"/>
    <mergeCell ref="AG88:AG100"/>
    <mergeCell ref="AD83:AD86"/>
    <mergeCell ref="AE83:AE86"/>
    <mergeCell ref="AF83:AF86"/>
    <mergeCell ref="AG83:AG86"/>
    <mergeCell ref="AC95:AC98"/>
    <mergeCell ref="A1:P1"/>
    <mergeCell ref="A133:P133"/>
    <mergeCell ref="P3:P5"/>
    <mergeCell ref="B3:B5"/>
    <mergeCell ref="A3:A5"/>
    <mergeCell ref="C3:C5"/>
    <mergeCell ref="I3:I5"/>
    <mergeCell ref="K3:N4"/>
    <mergeCell ref="O3:O5"/>
    <mergeCell ref="D3:D5"/>
    <mergeCell ref="E3:E5"/>
    <mergeCell ref="J3:J5"/>
    <mergeCell ref="A45:A48"/>
    <mergeCell ref="C45:C48"/>
    <mergeCell ref="D45:D48"/>
    <mergeCell ref="E45:E48"/>
    <mergeCell ref="F45:F48"/>
    <mergeCell ref="J45:J48"/>
    <mergeCell ref="G45:G48"/>
    <mergeCell ref="E25:E28"/>
    <mergeCell ref="I25:I28"/>
    <mergeCell ref="J25:J28"/>
    <mergeCell ref="P25:P28"/>
    <mergeCell ref="A25:A28"/>
    <mergeCell ref="X8:X12"/>
    <mergeCell ref="D33:D36"/>
    <mergeCell ref="E33:E36"/>
    <mergeCell ref="J33:J36"/>
    <mergeCell ref="J13:J16"/>
    <mergeCell ref="P13:P16"/>
    <mergeCell ref="A13:A16"/>
    <mergeCell ref="C13:C16"/>
    <mergeCell ref="D13:D16"/>
    <mergeCell ref="E13:E16"/>
    <mergeCell ref="I13:I16"/>
    <mergeCell ref="F13:F16"/>
    <mergeCell ref="A17:A20"/>
    <mergeCell ref="C17:C20"/>
    <mergeCell ref="D17:D20"/>
    <mergeCell ref="E17:E20"/>
    <mergeCell ref="F17:F20"/>
    <mergeCell ref="A21:A24"/>
    <mergeCell ref="C21:C24"/>
    <mergeCell ref="D21:D24"/>
    <mergeCell ref="E21:E24"/>
    <mergeCell ref="I21:I24"/>
    <mergeCell ref="J21:J24"/>
    <mergeCell ref="P21:P24"/>
    <mergeCell ref="A37:A40"/>
    <mergeCell ref="I33:I36"/>
    <mergeCell ref="AC113:AC116"/>
    <mergeCell ref="AC117:AC120"/>
    <mergeCell ref="A117:A120"/>
    <mergeCell ref="Q117:Q120"/>
    <mergeCell ref="R117:R120"/>
    <mergeCell ref="S117:S120"/>
    <mergeCell ref="T117:T120"/>
    <mergeCell ref="O109:O112"/>
    <mergeCell ref="P109:P112"/>
    <mergeCell ref="C113:C116"/>
    <mergeCell ref="D113:D116"/>
    <mergeCell ref="C109:C112"/>
    <mergeCell ref="D109:D112"/>
    <mergeCell ref="E109:E112"/>
    <mergeCell ref="I109:I112"/>
    <mergeCell ref="J109:J112"/>
    <mergeCell ref="E113:E116"/>
    <mergeCell ref="I113:I116"/>
    <mergeCell ref="J113:J116"/>
    <mergeCell ref="O117:O120"/>
    <mergeCell ref="P117:P120"/>
    <mergeCell ref="F117:F120"/>
    <mergeCell ref="A109:A112"/>
    <mergeCell ref="Q109:Q112"/>
    <mergeCell ref="R109:R112"/>
    <mergeCell ref="S109:S112"/>
    <mergeCell ref="T109:T112"/>
    <mergeCell ref="U109:U112"/>
    <mergeCell ref="V109:V112"/>
    <mergeCell ref="W109:W112"/>
    <mergeCell ref="A103:A107"/>
    <mergeCell ref="Q103:Q107"/>
    <mergeCell ref="R103:R107"/>
    <mergeCell ref="S103:S107"/>
    <mergeCell ref="T103:T107"/>
    <mergeCell ref="C103:C107"/>
    <mergeCell ref="D103:D107"/>
    <mergeCell ref="I103:I107"/>
    <mergeCell ref="J103:J107"/>
    <mergeCell ref="B103:B132"/>
    <mergeCell ref="G121:G124"/>
    <mergeCell ref="H121:H124"/>
    <mergeCell ref="F121:F124"/>
    <mergeCell ref="C117:C120"/>
    <mergeCell ref="D117:D120"/>
    <mergeCell ref="E117:E120"/>
    <mergeCell ref="Q129:Q132"/>
    <mergeCell ref="R129:R132"/>
    <mergeCell ref="S129:S132"/>
    <mergeCell ref="T129:T132"/>
    <mergeCell ref="U129:U132"/>
    <mergeCell ref="V129:V132"/>
    <mergeCell ref="W129:W132"/>
    <mergeCell ref="A121:A124"/>
    <mergeCell ref="Q121:Q124"/>
    <mergeCell ref="C121:C124"/>
    <mergeCell ref="D121:D124"/>
    <mergeCell ref="E121:E124"/>
    <mergeCell ref="I121:I124"/>
    <mergeCell ref="J121:J124"/>
    <mergeCell ref="R121:R124"/>
    <mergeCell ref="S121:S124"/>
    <mergeCell ref="T121:T124"/>
    <mergeCell ref="U121:U124"/>
    <mergeCell ref="V121:V124"/>
    <mergeCell ref="W121:W124"/>
    <mergeCell ref="A141:G141"/>
    <mergeCell ref="A113:A116"/>
    <mergeCell ref="Q113:Q116"/>
    <mergeCell ref="R113:R116"/>
    <mergeCell ref="S113:S116"/>
    <mergeCell ref="T113:T116"/>
    <mergeCell ref="U113:U116"/>
    <mergeCell ref="V113:V116"/>
    <mergeCell ref="J129:J132"/>
    <mergeCell ref="I117:I120"/>
    <mergeCell ref="J117:J120"/>
    <mergeCell ref="P121:P124"/>
    <mergeCell ref="P129:P132"/>
    <mergeCell ref="P125:P128"/>
    <mergeCell ref="C125:C128"/>
    <mergeCell ref="D125:D128"/>
    <mergeCell ref="E125:E128"/>
    <mergeCell ref="I125:I128"/>
    <mergeCell ref="A135:M135"/>
    <mergeCell ref="F125:F128"/>
    <mergeCell ref="G125:G128"/>
    <mergeCell ref="H125:H128"/>
    <mergeCell ref="F129:F132"/>
    <mergeCell ref="A136:P13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80" zoomScaleNormal="80" zoomScaleSheetLayoutView="80" workbookViewId="0">
      <selection activeCell="O16" sqref="O16"/>
    </sheetView>
  </sheetViews>
  <sheetFormatPr defaultRowHeight="15" x14ac:dyDescent="0.25"/>
  <sheetData>
    <row r="1" spans="1:10" ht="15.75" x14ac:dyDescent="0.25">
      <c r="A1" s="242" t="s">
        <v>26</v>
      </c>
      <c r="B1" s="242"/>
      <c r="C1" s="242"/>
      <c r="D1" s="242"/>
      <c r="E1" s="242"/>
      <c r="F1" s="242"/>
      <c r="G1" s="242"/>
      <c r="H1" s="242"/>
      <c r="I1" s="242"/>
    </row>
    <row r="3" spans="1:10" ht="23.25" customHeight="1" x14ac:dyDescent="0.25">
      <c r="A3" s="243" t="s">
        <v>28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85.5" customHeight="1" x14ac:dyDescent="0.25">
      <c r="A4" s="243" t="s">
        <v>29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48" customHeight="1" x14ac:dyDescent="0.25">
      <c r="A5" s="243" t="s">
        <v>30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 ht="18.75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5.75" x14ac:dyDescent="0.25">
      <c r="A7" s="5"/>
      <c r="B7" s="5"/>
      <c r="C7" s="5"/>
      <c r="D7" s="5"/>
      <c r="E7" s="5"/>
      <c r="F7" s="5"/>
      <c r="G7" s="5"/>
      <c r="H7" s="5"/>
    </row>
    <row r="8" spans="1:10" ht="15.75" x14ac:dyDescent="0.25">
      <c r="A8" s="101"/>
      <c r="B8" s="101"/>
      <c r="C8" s="101"/>
      <c r="D8" s="101"/>
      <c r="E8" s="101"/>
      <c r="F8" s="5"/>
      <c r="G8" s="5"/>
      <c r="H8" s="5"/>
      <c r="I8" s="1"/>
      <c r="J8" s="1"/>
    </row>
    <row r="9" spans="1:10" ht="51.75" customHeight="1" x14ac:dyDescent="0.3">
      <c r="A9" s="244" t="s">
        <v>343</v>
      </c>
      <c r="B9" s="244"/>
      <c r="C9" s="244"/>
      <c r="D9" s="244"/>
      <c r="E9" s="244"/>
      <c r="F9" s="244"/>
      <c r="G9" s="105"/>
      <c r="H9" s="106"/>
      <c r="I9" s="107" t="s">
        <v>315</v>
      </c>
      <c r="J9" s="107"/>
    </row>
    <row r="10" spans="1:10" ht="31.5" customHeight="1" x14ac:dyDescent="0.3">
      <c r="A10" s="108"/>
      <c r="B10" s="108"/>
      <c r="C10" s="108"/>
      <c r="D10" s="108"/>
      <c r="E10" s="108"/>
      <c r="F10" s="105"/>
      <c r="G10" s="105"/>
      <c r="H10" s="105"/>
      <c r="I10" s="109"/>
      <c r="J10" s="109"/>
    </row>
    <row r="11" spans="1:10" ht="38.25" customHeight="1" x14ac:dyDescent="0.3">
      <c r="A11" s="244" t="s">
        <v>320</v>
      </c>
      <c r="B11" s="244"/>
      <c r="C11" s="244"/>
      <c r="D11" s="244"/>
      <c r="E11" s="244"/>
      <c r="F11" s="105"/>
      <c r="G11" s="105"/>
      <c r="H11" s="106"/>
      <c r="I11" s="107" t="s">
        <v>255</v>
      </c>
      <c r="J11" s="107"/>
    </row>
    <row r="12" spans="1:10" ht="15.75" x14ac:dyDescent="0.25">
      <c r="A12" s="101"/>
      <c r="B12" s="101"/>
      <c r="C12" s="101"/>
      <c r="D12" s="101"/>
      <c r="E12" s="101"/>
      <c r="F12" s="5"/>
      <c r="G12" s="5"/>
      <c r="H12" s="5"/>
      <c r="I12" s="1"/>
      <c r="J12" s="1"/>
    </row>
    <row r="13" spans="1:10" ht="15.75" x14ac:dyDescent="0.25">
      <c r="A13" s="101"/>
      <c r="B13" s="101"/>
      <c r="C13" s="101"/>
      <c r="D13" s="101"/>
      <c r="E13" s="101"/>
      <c r="F13" s="5"/>
      <c r="G13" s="5"/>
      <c r="H13" s="5"/>
    </row>
    <row r="14" spans="1:10" ht="15.75" x14ac:dyDescent="0.25">
      <c r="B14" s="5"/>
      <c r="C14" s="5"/>
      <c r="D14" s="5"/>
      <c r="E14" s="5"/>
      <c r="F14" s="5"/>
      <c r="G14" s="5"/>
      <c r="H14" s="5"/>
    </row>
    <row r="15" spans="1:10" ht="15.75" x14ac:dyDescent="0.25">
      <c r="A15" s="5"/>
      <c r="B15" s="5"/>
      <c r="C15" s="5"/>
      <c r="D15" s="5"/>
      <c r="E15" s="5"/>
      <c r="F15" s="5"/>
      <c r="G15" s="5"/>
      <c r="H15" s="5"/>
    </row>
    <row r="16" spans="1:10" ht="15.75" x14ac:dyDescent="0.25">
      <c r="B16" s="5"/>
      <c r="C16" s="5"/>
      <c r="D16" s="5"/>
      <c r="E16" s="5"/>
      <c r="F16" s="5"/>
      <c r="G16" s="5"/>
      <c r="H16" s="5"/>
    </row>
    <row r="17" spans="1:8" ht="15.75" x14ac:dyDescent="0.25">
      <c r="A17" s="5"/>
      <c r="B17" s="5"/>
      <c r="C17" s="5"/>
      <c r="D17" s="5"/>
      <c r="E17" s="5"/>
      <c r="F17" s="5"/>
      <c r="G17" s="5"/>
      <c r="H17" s="5"/>
    </row>
    <row r="18" spans="1:8" ht="15.75" x14ac:dyDescent="0.25">
      <c r="A18" s="5"/>
      <c r="B18" s="5"/>
      <c r="C18" s="5"/>
      <c r="D18" s="5"/>
      <c r="E18" s="5"/>
      <c r="F18" s="5"/>
      <c r="G18" s="5"/>
      <c r="H18" s="5"/>
    </row>
    <row r="19" spans="1:8" ht="15.75" x14ac:dyDescent="0.25">
      <c r="A19" s="5"/>
      <c r="B19" s="5"/>
      <c r="C19" s="5"/>
      <c r="D19" s="5"/>
      <c r="E19" s="5"/>
      <c r="F19" s="5"/>
      <c r="G19" s="5"/>
      <c r="H19" s="5"/>
    </row>
    <row r="20" spans="1:8" ht="15.75" x14ac:dyDescent="0.25">
      <c r="A20" s="5"/>
      <c r="B20" s="5"/>
      <c r="C20" s="5"/>
      <c r="D20" s="5"/>
      <c r="E20" s="5"/>
      <c r="F20" s="5"/>
      <c r="G20" s="5"/>
      <c r="H20" s="5"/>
    </row>
  </sheetData>
  <mergeCells count="6">
    <mergeCell ref="A1:I1"/>
    <mergeCell ref="A3:J3"/>
    <mergeCell ref="A4:J4"/>
    <mergeCell ref="A11:E11"/>
    <mergeCell ref="A5:J5"/>
    <mergeCell ref="A9:F9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topLeftCell="A6" zoomScale="80" zoomScaleNormal="100" zoomScaleSheetLayoutView="80" workbookViewId="0">
      <selection activeCell="L35" sqref="L35"/>
    </sheetView>
  </sheetViews>
  <sheetFormatPr defaultRowHeight="15" x14ac:dyDescent="0.25"/>
  <cols>
    <col min="1" max="1" width="5.85546875" customWidth="1"/>
    <col min="2" max="2" width="21.7109375" customWidth="1"/>
    <col min="3" max="11" width="8.42578125" customWidth="1"/>
    <col min="12" max="12" width="9.85546875" customWidth="1"/>
  </cols>
  <sheetData>
    <row r="1" spans="1:12" ht="15.75" x14ac:dyDescent="0.25">
      <c r="A1" s="1"/>
      <c r="B1" s="1"/>
      <c r="C1" s="1"/>
      <c r="D1" s="1"/>
      <c r="E1" s="1"/>
      <c r="F1" s="1"/>
      <c r="H1" s="1"/>
      <c r="I1" s="1"/>
      <c r="J1" s="245" t="s">
        <v>31</v>
      </c>
      <c r="K1" s="245"/>
      <c r="L1" s="245"/>
    </row>
    <row r="2" spans="1:12" ht="21.75" customHeight="1" x14ac:dyDescent="0.25">
      <c r="A2" s="1"/>
      <c r="B2" s="1"/>
      <c r="C2" s="1"/>
      <c r="D2" s="1"/>
      <c r="E2" s="1"/>
      <c r="F2" s="1"/>
      <c r="H2" s="1"/>
      <c r="I2" s="1"/>
      <c r="J2" s="245" t="s">
        <v>33</v>
      </c>
      <c r="K2" s="245"/>
      <c r="L2" s="245"/>
    </row>
    <row r="3" spans="1:12" ht="15.6" x14ac:dyDescent="0.3">
      <c r="A3" s="1"/>
      <c r="B3" s="1"/>
      <c r="C3" s="1"/>
      <c r="D3" s="1"/>
      <c r="E3" s="1"/>
      <c r="F3" s="1"/>
      <c r="G3" s="6"/>
      <c r="H3" s="1"/>
      <c r="I3" s="1"/>
    </row>
    <row r="4" spans="1:12" ht="15.6" x14ac:dyDescent="0.3">
      <c r="A4" s="1"/>
      <c r="B4" s="1"/>
      <c r="C4" s="1"/>
      <c r="D4" s="1"/>
      <c r="E4" s="1"/>
      <c r="F4" s="1"/>
      <c r="G4" s="1"/>
      <c r="H4" s="1"/>
      <c r="I4" s="1"/>
    </row>
    <row r="5" spans="1:12" ht="15.6" x14ac:dyDescent="0.3">
      <c r="A5" s="1"/>
      <c r="B5" s="1"/>
      <c r="C5" s="1"/>
      <c r="D5" s="1"/>
      <c r="E5" s="1"/>
      <c r="F5" s="1"/>
      <c r="G5" s="1"/>
      <c r="H5" s="1"/>
      <c r="I5" s="1"/>
    </row>
    <row r="6" spans="1:12" ht="15.75" x14ac:dyDescent="0.25">
      <c r="A6" s="176" t="s">
        <v>32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</row>
    <row r="8" spans="1:12" ht="31.5" x14ac:dyDescent="0.25">
      <c r="A8" s="191" t="s">
        <v>34</v>
      </c>
      <c r="B8" s="191" t="s">
        <v>45</v>
      </c>
      <c r="C8" s="191" t="s">
        <v>39</v>
      </c>
      <c r="D8" s="191"/>
      <c r="E8" s="191"/>
      <c r="F8" s="191" t="s">
        <v>35</v>
      </c>
      <c r="G8" s="191"/>
      <c r="H8" s="191"/>
      <c r="I8" s="191" t="s">
        <v>36</v>
      </c>
      <c r="J8" s="191"/>
      <c r="K8" s="191"/>
      <c r="L8" s="3" t="s">
        <v>37</v>
      </c>
    </row>
    <row r="9" spans="1:12" ht="15.75" x14ac:dyDescent="0.25">
      <c r="A9" s="191"/>
      <c r="B9" s="191"/>
      <c r="C9" s="3" t="s">
        <v>10</v>
      </c>
      <c r="D9" s="3" t="s">
        <v>11</v>
      </c>
      <c r="E9" s="3" t="s">
        <v>12</v>
      </c>
      <c r="F9" s="3" t="s">
        <v>10</v>
      </c>
      <c r="G9" s="3" t="s">
        <v>11</v>
      </c>
      <c r="H9" s="3" t="s">
        <v>12</v>
      </c>
      <c r="I9" s="3" t="s">
        <v>10</v>
      </c>
      <c r="J9" s="3" t="s">
        <v>11</v>
      </c>
      <c r="K9" s="3" t="s">
        <v>12</v>
      </c>
      <c r="L9" s="3" t="s">
        <v>38</v>
      </c>
    </row>
    <row r="10" spans="1:12" ht="15.75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12" ht="38.25" x14ac:dyDescent="0.25">
      <c r="A11" s="11">
        <v>1</v>
      </c>
      <c r="B11" s="10" t="s">
        <v>328</v>
      </c>
      <c r="C11" s="10">
        <v>5</v>
      </c>
      <c r="D11" s="10">
        <v>0</v>
      </c>
      <c r="E11" s="10">
        <v>0</v>
      </c>
      <c r="F11" s="10">
        <v>45</v>
      </c>
      <c r="G11" s="10">
        <v>30</v>
      </c>
      <c r="H11" s="10">
        <v>15</v>
      </c>
      <c r="I11" s="14">
        <f>C11/F11</f>
        <v>0.1111111111111111</v>
      </c>
      <c r="J11" s="14">
        <f>D11/G11</f>
        <v>0</v>
      </c>
      <c r="K11" s="14">
        <f t="shared" ref="K11" si="0">E11/H11</f>
        <v>0</v>
      </c>
      <c r="L11" s="14">
        <f>(SUM(I11:K11)*2+8)/8</f>
        <v>1.0277777777777777</v>
      </c>
    </row>
    <row r="12" spans="1:12" s="27" customFormat="1" ht="25.5" x14ac:dyDescent="0.25">
      <c r="A12" s="51">
        <v>2</v>
      </c>
      <c r="B12" s="54" t="s">
        <v>243</v>
      </c>
      <c r="C12" s="54">
        <v>5</v>
      </c>
      <c r="D12" s="54">
        <v>0</v>
      </c>
      <c r="E12" s="54">
        <v>0</v>
      </c>
      <c r="F12" s="54">
        <v>45</v>
      </c>
      <c r="G12" s="54">
        <v>30</v>
      </c>
      <c r="H12" s="54">
        <v>15</v>
      </c>
      <c r="I12" s="55">
        <f t="shared" ref="I12:K13" si="1">C12/F12</f>
        <v>0.1111111111111111</v>
      </c>
      <c r="J12" s="55">
        <f t="shared" si="1"/>
        <v>0</v>
      </c>
      <c r="K12" s="55">
        <f t="shared" si="1"/>
        <v>0</v>
      </c>
      <c r="L12" s="55">
        <f t="shared" ref="L12:L13" si="2">(SUM(I12:K12)*2+8)/8</f>
        <v>1.0277777777777777</v>
      </c>
    </row>
    <row r="13" spans="1:12" s="27" customFormat="1" ht="38.25" x14ac:dyDescent="0.25">
      <c r="A13" s="51">
        <v>3</v>
      </c>
      <c r="B13" s="54" t="s">
        <v>329</v>
      </c>
      <c r="C13" s="54">
        <v>10</v>
      </c>
      <c r="D13" s="54">
        <v>0</v>
      </c>
      <c r="E13" s="54">
        <v>0</v>
      </c>
      <c r="F13" s="54">
        <v>45</v>
      </c>
      <c r="G13" s="54">
        <v>30</v>
      </c>
      <c r="H13" s="54">
        <v>15</v>
      </c>
      <c r="I13" s="55">
        <f t="shared" si="1"/>
        <v>0.22222222222222221</v>
      </c>
      <c r="J13" s="55">
        <f t="shared" si="1"/>
        <v>0</v>
      </c>
      <c r="K13" s="55">
        <f t="shared" si="1"/>
        <v>0</v>
      </c>
      <c r="L13" s="55">
        <f t="shared" si="2"/>
        <v>1.0555555555555556</v>
      </c>
    </row>
    <row r="14" spans="1:12" ht="25.5" x14ac:dyDescent="0.25">
      <c r="A14" s="52">
        <v>4</v>
      </c>
      <c r="B14" s="33" t="s">
        <v>330</v>
      </c>
      <c r="C14" s="56">
        <v>3.5</v>
      </c>
      <c r="D14" s="52">
        <v>0</v>
      </c>
      <c r="E14" s="52">
        <v>0</v>
      </c>
      <c r="F14" s="57">
        <v>45</v>
      </c>
      <c r="G14" s="57">
        <v>30</v>
      </c>
      <c r="H14" s="57">
        <v>15</v>
      </c>
      <c r="I14" s="56">
        <f>C14/F14</f>
        <v>7.7777777777777779E-2</v>
      </c>
      <c r="J14" s="56">
        <f t="shared" ref="J14:K14" si="3">D14/G14</f>
        <v>0</v>
      </c>
      <c r="K14" s="56">
        <f t="shared" si="3"/>
        <v>0</v>
      </c>
      <c r="L14" s="56">
        <f>(SUM(I14:K14)*2+8)/8</f>
        <v>1.0194444444444444</v>
      </c>
    </row>
    <row r="15" spans="1:12" ht="25.5" x14ac:dyDescent="0.25">
      <c r="A15" s="63">
        <v>5</v>
      </c>
      <c r="B15" s="33" t="s">
        <v>331</v>
      </c>
      <c r="C15" s="56">
        <v>8</v>
      </c>
      <c r="D15" s="63">
        <v>0</v>
      </c>
      <c r="E15" s="63">
        <v>0</v>
      </c>
      <c r="F15" s="57">
        <v>45</v>
      </c>
      <c r="G15" s="57">
        <v>30</v>
      </c>
      <c r="H15" s="57">
        <v>15</v>
      </c>
      <c r="I15" s="56">
        <f t="shared" ref="I15:K15" si="4">C15/F15</f>
        <v>0.17777777777777778</v>
      </c>
      <c r="J15" s="56">
        <f t="shared" si="4"/>
        <v>0</v>
      </c>
      <c r="K15" s="56">
        <f t="shared" si="4"/>
        <v>0</v>
      </c>
      <c r="L15" s="56">
        <f t="shared" ref="L15" si="5">(SUM(I15:K15)*2+8)/8</f>
        <v>1.0444444444444445</v>
      </c>
    </row>
    <row r="16" spans="1:12" ht="38.25" x14ac:dyDescent="0.25">
      <c r="A16" s="63">
        <v>6</v>
      </c>
      <c r="B16" s="13" t="s">
        <v>332</v>
      </c>
      <c r="C16" s="8">
        <v>9.625</v>
      </c>
      <c r="D16" s="53">
        <v>0</v>
      </c>
      <c r="E16" s="53">
        <v>0</v>
      </c>
      <c r="F16" s="12">
        <v>45</v>
      </c>
      <c r="G16" s="12">
        <v>30</v>
      </c>
      <c r="H16" s="12">
        <v>15</v>
      </c>
      <c r="I16" s="58">
        <f>C16/F16</f>
        <v>0.21388888888888888</v>
      </c>
      <c r="J16" s="53">
        <f>D16/G16</f>
        <v>0</v>
      </c>
      <c r="K16" s="53">
        <f>E16/H16</f>
        <v>0</v>
      </c>
      <c r="L16" s="58">
        <f t="shared" ref="L16:L23" si="6">(SUM(I16:K16)*2+8)/8</f>
        <v>1.0534722222222221</v>
      </c>
    </row>
    <row r="17" spans="1:12" ht="25.5" x14ac:dyDescent="0.25">
      <c r="A17" s="63">
        <v>7</v>
      </c>
      <c r="B17" s="13" t="s">
        <v>333</v>
      </c>
      <c r="C17" s="8">
        <v>13.125</v>
      </c>
      <c r="D17" s="53">
        <v>0</v>
      </c>
      <c r="E17" s="53">
        <v>0</v>
      </c>
      <c r="F17" s="12">
        <v>45</v>
      </c>
      <c r="G17" s="12">
        <v>30</v>
      </c>
      <c r="H17" s="12">
        <v>15</v>
      </c>
      <c r="I17" s="58">
        <f t="shared" ref="I17:I23" si="7">C17/F17</f>
        <v>0.29166666666666669</v>
      </c>
      <c r="J17" s="53">
        <f t="shared" ref="J17:K19" si="8">D17/G17</f>
        <v>0</v>
      </c>
      <c r="K17" s="53">
        <f t="shared" si="8"/>
        <v>0</v>
      </c>
      <c r="L17" s="58">
        <f t="shared" si="6"/>
        <v>1.0729166666666667</v>
      </c>
    </row>
    <row r="18" spans="1:12" ht="25.5" x14ac:dyDescent="0.25">
      <c r="A18" s="63">
        <v>8</v>
      </c>
      <c r="B18" s="13" t="s">
        <v>334</v>
      </c>
      <c r="C18" s="8">
        <v>10.5</v>
      </c>
      <c r="D18" s="53">
        <v>0</v>
      </c>
      <c r="E18" s="53">
        <v>0</v>
      </c>
      <c r="F18" s="12">
        <v>45</v>
      </c>
      <c r="G18" s="12">
        <v>30</v>
      </c>
      <c r="H18" s="12">
        <v>15</v>
      </c>
      <c r="I18" s="58">
        <f t="shared" si="7"/>
        <v>0.23333333333333334</v>
      </c>
      <c r="J18" s="53">
        <f t="shared" si="8"/>
        <v>0</v>
      </c>
      <c r="K18" s="53">
        <f t="shared" si="8"/>
        <v>0</v>
      </c>
      <c r="L18" s="58">
        <f t="shared" si="6"/>
        <v>1.0583333333333333</v>
      </c>
    </row>
    <row r="19" spans="1:12" ht="25.5" x14ac:dyDescent="0.25">
      <c r="A19" s="63">
        <v>9</v>
      </c>
      <c r="B19" s="13" t="s">
        <v>335</v>
      </c>
      <c r="C19" s="8">
        <v>15.5</v>
      </c>
      <c r="D19" s="10">
        <v>0</v>
      </c>
      <c r="E19" s="10">
        <v>0</v>
      </c>
      <c r="F19" s="12">
        <v>45</v>
      </c>
      <c r="G19" s="12">
        <v>30</v>
      </c>
      <c r="H19" s="12">
        <v>15</v>
      </c>
      <c r="I19" s="60">
        <f t="shared" si="7"/>
        <v>0.34444444444444444</v>
      </c>
      <c r="J19" s="53">
        <f t="shared" si="8"/>
        <v>0</v>
      </c>
      <c r="K19" s="53">
        <f t="shared" si="8"/>
        <v>0</v>
      </c>
      <c r="L19" s="60">
        <f t="shared" si="6"/>
        <v>1.086111111111111</v>
      </c>
    </row>
    <row r="20" spans="1:12" ht="38.25" x14ac:dyDescent="0.25">
      <c r="A20" s="63">
        <v>10</v>
      </c>
      <c r="B20" s="13" t="s">
        <v>321</v>
      </c>
      <c r="C20" s="8">
        <v>5</v>
      </c>
      <c r="D20" s="8">
        <v>0</v>
      </c>
      <c r="E20" s="8">
        <v>0</v>
      </c>
      <c r="F20" s="12">
        <v>45</v>
      </c>
      <c r="G20" s="12">
        <v>30</v>
      </c>
      <c r="H20" s="12">
        <v>15</v>
      </c>
      <c r="I20" s="61">
        <f t="shared" si="7"/>
        <v>0.1111111111111111</v>
      </c>
      <c r="J20" s="59">
        <f>D20/G20</f>
        <v>0</v>
      </c>
      <c r="K20" s="59">
        <f>E20/H20</f>
        <v>0</v>
      </c>
      <c r="L20" s="61">
        <f t="shared" si="6"/>
        <v>1.0277777777777777</v>
      </c>
    </row>
    <row r="21" spans="1:12" ht="25.5" x14ac:dyDescent="0.25">
      <c r="A21" s="63">
        <v>11</v>
      </c>
      <c r="B21" s="13" t="s">
        <v>322</v>
      </c>
      <c r="C21" s="8">
        <v>5</v>
      </c>
      <c r="D21" s="8">
        <v>0</v>
      </c>
      <c r="E21" s="8">
        <v>0</v>
      </c>
      <c r="F21" s="12">
        <v>45</v>
      </c>
      <c r="G21" s="12">
        <v>30</v>
      </c>
      <c r="H21" s="12">
        <v>15</v>
      </c>
      <c r="I21" s="61">
        <f t="shared" si="7"/>
        <v>0.1111111111111111</v>
      </c>
      <c r="J21" s="59">
        <f t="shared" ref="J21:K23" si="9">D21/G21</f>
        <v>0</v>
      </c>
      <c r="K21" s="59">
        <f t="shared" si="9"/>
        <v>0</v>
      </c>
      <c r="L21" s="61">
        <f t="shared" si="6"/>
        <v>1.0277777777777777</v>
      </c>
    </row>
    <row r="22" spans="1:12" ht="38.25" x14ac:dyDescent="0.25">
      <c r="A22" s="63">
        <v>12</v>
      </c>
      <c r="B22" s="13" t="s">
        <v>323</v>
      </c>
      <c r="C22" s="8">
        <v>10</v>
      </c>
      <c r="D22" s="8">
        <v>0</v>
      </c>
      <c r="E22" s="8">
        <v>0</v>
      </c>
      <c r="F22" s="12">
        <v>45</v>
      </c>
      <c r="G22" s="12">
        <v>30</v>
      </c>
      <c r="H22" s="12">
        <v>15</v>
      </c>
      <c r="I22" s="61">
        <f t="shared" si="7"/>
        <v>0.22222222222222221</v>
      </c>
      <c r="J22" s="59">
        <f t="shared" si="9"/>
        <v>0</v>
      </c>
      <c r="K22" s="59">
        <f t="shared" si="9"/>
        <v>0</v>
      </c>
      <c r="L22" s="61">
        <f t="shared" si="6"/>
        <v>1.0555555555555556</v>
      </c>
    </row>
    <row r="23" spans="1:12" ht="25.5" x14ac:dyDescent="0.25">
      <c r="A23" s="63">
        <v>13</v>
      </c>
      <c r="B23" s="13" t="s">
        <v>324</v>
      </c>
      <c r="C23" s="8">
        <v>8.375</v>
      </c>
      <c r="D23" s="8">
        <v>0</v>
      </c>
      <c r="E23" s="8">
        <v>0</v>
      </c>
      <c r="F23" s="12">
        <v>45</v>
      </c>
      <c r="G23" s="12">
        <v>30</v>
      </c>
      <c r="H23" s="12">
        <v>15</v>
      </c>
      <c r="I23" s="61">
        <f t="shared" si="7"/>
        <v>0.18611111111111112</v>
      </c>
      <c r="J23" s="59">
        <f t="shared" si="9"/>
        <v>0</v>
      </c>
      <c r="K23" s="59">
        <f t="shared" si="9"/>
        <v>0</v>
      </c>
      <c r="L23" s="61">
        <f t="shared" si="6"/>
        <v>1.0465277777777777</v>
      </c>
    </row>
    <row r="24" spans="1:12" ht="25.5" x14ac:dyDescent="0.25">
      <c r="A24" s="63">
        <v>14</v>
      </c>
      <c r="B24" s="13" t="s">
        <v>325</v>
      </c>
      <c r="C24" s="8">
        <v>6.75</v>
      </c>
      <c r="D24" s="8">
        <v>0</v>
      </c>
      <c r="E24" s="8">
        <v>0</v>
      </c>
      <c r="F24" s="12">
        <v>45</v>
      </c>
      <c r="G24" s="12">
        <v>30</v>
      </c>
      <c r="H24" s="12">
        <v>15</v>
      </c>
      <c r="I24" s="61">
        <f t="shared" ref="I24:I26" si="10">C24/F24</f>
        <v>0.15</v>
      </c>
      <c r="J24" s="59">
        <f t="shared" ref="J24:J26" si="11">D24/G24</f>
        <v>0</v>
      </c>
      <c r="K24" s="59">
        <f t="shared" ref="K24:K26" si="12">E24/H24</f>
        <v>0</v>
      </c>
      <c r="L24" s="61">
        <f t="shared" ref="L24:L26" si="13">(SUM(I24:K24)*2+8)/8</f>
        <v>1.0375000000000001</v>
      </c>
    </row>
    <row r="25" spans="1:12" ht="25.5" x14ac:dyDescent="0.25">
      <c r="A25" s="63">
        <v>15</v>
      </c>
      <c r="B25" s="13" t="s">
        <v>326</v>
      </c>
      <c r="C25" s="8">
        <v>9.5</v>
      </c>
      <c r="D25" s="8">
        <v>0</v>
      </c>
      <c r="E25" s="8">
        <v>0</v>
      </c>
      <c r="F25" s="12">
        <v>45</v>
      </c>
      <c r="G25" s="12">
        <v>30</v>
      </c>
      <c r="H25" s="12">
        <v>15</v>
      </c>
      <c r="I25" s="61">
        <f t="shared" si="10"/>
        <v>0.21111111111111111</v>
      </c>
      <c r="J25" s="59">
        <f t="shared" si="11"/>
        <v>0</v>
      </c>
      <c r="K25" s="59">
        <f t="shared" si="12"/>
        <v>0</v>
      </c>
      <c r="L25" s="61">
        <f t="shared" si="13"/>
        <v>1.0527777777777778</v>
      </c>
    </row>
    <row r="26" spans="1:12" ht="25.5" x14ac:dyDescent="0.25">
      <c r="A26" s="63">
        <v>16</v>
      </c>
      <c r="B26" s="13" t="s">
        <v>327</v>
      </c>
      <c r="C26" s="8">
        <v>13</v>
      </c>
      <c r="D26" s="8">
        <v>0</v>
      </c>
      <c r="E26" s="8">
        <v>0</v>
      </c>
      <c r="F26" s="12">
        <v>45</v>
      </c>
      <c r="G26" s="12">
        <v>30</v>
      </c>
      <c r="H26" s="12">
        <v>15</v>
      </c>
      <c r="I26" s="61">
        <f t="shared" si="10"/>
        <v>0.28888888888888886</v>
      </c>
      <c r="J26" s="59">
        <f t="shared" si="11"/>
        <v>0</v>
      </c>
      <c r="K26" s="59">
        <f t="shared" si="12"/>
        <v>0</v>
      </c>
      <c r="L26" s="61">
        <f t="shared" si="13"/>
        <v>1.0722222222222222</v>
      </c>
    </row>
    <row r="28" spans="1:12" x14ac:dyDescent="0.25">
      <c r="B28" s="99" t="s">
        <v>318</v>
      </c>
      <c r="C28" s="97">
        <f>ROUND(SUM(L11:L26)/16,2)</f>
        <v>1.05</v>
      </c>
    </row>
  </sheetData>
  <mergeCells count="8">
    <mergeCell ref="A6:L6"/>
    <mergeCell ref="J1:L1"/>
    <mergeCell ref="J2:L2"/>
    <mergeCell ref="A8:A9"/>
    <mergeCell ref="B8:B9"/>
    <mergeCell ref="C8:E8"/>
    <mergeCell ref="F8:H8"/>
    <mergeCell ref="I8:K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60" zoomScaleNormal="100" workbookViewId="0">
      <selection activeCell="A5" sqref="A5:E5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63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65</v>
      </c>
      <c r="B5" s="249"/>
      <c r="C5" s="249"/>
      <c r="D5" s="249"/>
      <c r="E5" s="249"/>
    </row>
    <row r="6" spans="1:5" ht="42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47.25" customHeight="1" x14ac:dyDescent="0.2">
      <c r="A10" s="246" t="s">
        <v>70</v>
      </c>
      <c r="B10" s="246"/>
      <c r="C10" s="246"/>
      <c r="D10" s="246"/>
      <c r="E10" s="246"/>
    </row>
    <row r="11" spans="1:5" ht="31.5" x14ac:dyDescent="0.25">
      <c r="A11" s="19">
        <v>1</v>
      </c>
      <c r="B11" s="20" t="s">
        <v>71</v>
      </c>
      <c r="C11" s="19" t="s">
        <v>72</v>
      </c>
      <c r="D11" s="19" t="s">
        <v>73</v>
      </c>
      <c r="E11" s="21"/>
    </row>
    <row r="12" spans="1:5" ht="31.5" x14ac:dyDescent="0.25">
      <c r="A12" s="19">
        <v>2</v>
      </c>
      <c r="B12" s="20" t="s">
        <v>74</v>
      </c>
      <c r="C12" s="19" t="s">
        <v>49</v>
      </c>
      <c r="D12" s="19" t="s">
        <v>75</v>
      </c>
      <c r="E12" s="21"/>
    </row>
    <row r="13" spans="1:5" ht="47.25" x14ac:dyDescent="0.25">
      <c r="A13" s="19">
        <v>3</v>
      </c>
      <c r="B13" s="20" t="s">
        <v>76</v>
      </c>
      <c r="C13" s="19" t="s">
        <v>49</v>
      </c>
      <c r="D13" s="19" t="s">
        <v>75</v>
      </c>
      <c r="E13" s="21"/>
    </row>
    <row r="14" spans="1:5" ht="63" x14ac:dyDescent="0.25">
      <c r="A14" s="19">
        <v>4</v>
      </c>
      <c r="B14" s="20" t="s">
        <v>77</v>
      </c>
      <c r="C14" s="19" t="s">
        <v>78</v>
      </c>
      <c r="D14" s="19" t="s">
        <v>79</v>
      </c>
      <c r="E14" s="21"/>
    </row>
    <row r="15" spans="1:5" ht="31.5" x14ac:dyDescent="0.25">
      <c r="A15" s="19">
        <v>5</v>
      </c>
      <c r="B15" s="20" t="s">
        <v>80</v>
      </c>
      <c r="C15" s="19" t="s">
        <v>81</v>
      </c>
      <c r="D15" s="19" t="s">
        <v>79</v>
      </c>
      <c r="E15" s="21"/>
    </row>
    <row r="16" spans="1:5" ht="15.75" x14ac:dyDescent="0.25">
      <c r="A16" s="19">
        <v>6</v>
      </c>
      <c r="B16" s="20" t="s">
        <v>82</v>
      </c>
      <c r="C16" s="19" t="s">
        <v>83</v>
      </c>
      <c r="D16" s="19" t="s">
        <v>84</v>
      </c>
      <c r="E16" s="21"/>
    </row>
    <row r="17" spans="1:5" ht="47.25" x14ac:dyDescent="0.25">
      <c r="A17" s="78">
        <v>7</v>
      </c>
      <c r="B17" s="79" t="s">
        <v>104</v>
      </c>
      <c r="C17" s="78" t="s">
        <v>78</v>
      </c>
      <c r="D17" s="78" t="s">
        <v>79</v>
      </c>
      <c r="E17" s="80"/>
    </row>
    <row r="18" spans="1:5" ht="31.5" x14ac:dyDescent="0.25">
      <c r="A18" s="78">
        <v>8</v>
      </c>
      <c r="B18" s="79" t="s">
        <v>256</v>
      </c>
      <c r="C18" s="78" t="s">
        <v>50</v>
      </c>
      <c r="D18" s="78">
        <v>1.1499999999999999</v>
      </c>
      <c r="E18" s="80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70" zoomScaleNormal="100" zoomScaleSheetLayoutView="70" workbookViewId="0">
      <selection activeCell="A19" sqref="A19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85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86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51" customHeight="1" x14ac:dyDescent="0.25">
      <c r="A10" s="251" t="s">
        <v>87</v>
      </c>
      <c r="B10" s="251"/>
      <c r="C10" s="251"/>
      <c r="D10" s="251"/>
      <c r="E10" s="251"/>
    </row>
    <row r="11" spans="1:5" ht="31.5" x14ac:dyDescent="0.25">
      <c r="A11" s="19">
        <v>1</v>
      </c>
      <c r="B11" s="21" t="s">
        <v>88</v>
      </c>
      <c r="C11" s="22" t="s">
        <v>89</v>
      </c>
      <c r="D11" s="22">
        <v>0.01</v>
      </c>
      <c r="E11" s="21"/>
    </row>
    <row r="12" spans="1:5" ht="31.5" x14ac:dyDescent="0.25">
      <c r="A12" s="19">
        <v>2</v>
      </c>
      <c r="B12" s="21" t="s">
        <v>74</v>
      </c>
      <c r="C12" s="22" t="s">
        <v>49</v>
      </c>
      <c r="D12" s="22">
        <v>0.16</v>
      </c>
      <c r="E12" s="21"/>
    </row>
    <row r="13" spans="1:5" ht="47.25" x14ac:dyDescent="0.25">
      <c r="A13" s="19">
        <v>3</v>
      </c>
      <c r="B13" s="21" t="s">
        <v>90</v>
      </c>
      <c r="C13" s="22" t="s">
        <v>49</v>
      </c>
      <c r="D13" s="22">
        <v>0.16</v>
      </c>
      <c r="E13" s="21"/>
    </row>
    <row r="14" spans="1:5" ht="63" x14ac:dyDescent="0.25">
      <c r="A14" s="19">
        <v>4</v>
      </c>
      <c r="B14" s="21" t="s">
        <v>91</v>
      </c>
      <c r="C14" s="22" t="s">
        <v>92</v>
      </c>
      <c r="D14" s="22">
        <v>1E-3</v>
      </c>
      <c r="E14" s="21"/>
    </row>
    <row r="15" spans="1:5" ht="15.75" hidden="1" x14ac:dyDescent="0.25">
      <c r="A15" s="19">
        <v>5</v>
      </c>
      <c r="B15" s="21" t="s">
        <v>93</v>
      </c>
      <c r="C15" s="22" t="s">
        <v>49</v>
      </c>
      <c r="D15" s="22">
        <v>5.9999999999999995E-4</v>
      </c>
      <c r="E15" s="21"/>
    </row>
    <row r="16" spans="1:5" ht="63" x14ac:dyDescent="0.25">
      <c r="A16" s="19">
        <v>5</v>
      </c>
      <c r="B16" s="21" t="s">
        <v>94</v>
      </c>
      <c r="C16" s="22" t="s">
        <v>92</v>
      </c>
      <c r="D16" s="22">
        <v>1E-3</v>
      </c>
      <c r="E16" s="21"/>
    </row>
    <row r="17" spans="1:5" ht="63" x14ac:dyDescent="0.25">
      <c r="A17" s="63">
        <v>6</v>
      </c>
      <c r="B17" s="81" t="s">
        <v>109</v>
      </c>
      <c r="C17" s="82" t="s">
        <v>78</v>
      </c>
      <c r="D17" s="82">
        <v>1E-3</v>
      </c>
      <c r="E17" s="81"/>
    </row>
    <row r="18" spans="1:5" ht="31.5" x14ac:dyDescent="0.25">
      <c r="A18" s="78">
        <v>7</v>
      </c>
      <c r="B18" s="80" t="s">
        <v>98</v>
      </c>
      <c r="C18" s="83" t="s">
        <v>72</v>
      </c>
      <c r="D18" s="83">
        <v>1.4999999999999999E-2</v>
      </c>
      <c r="E18" s="80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E16" sqref="E16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95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96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38.25" customHeight="1" x14ac:dyDescent="0.25">
      <c r="A10" s="251" t="s">
        <v>97</v>
      </c>
      <c r="B10" s="251"/>
      <c r="C10" s="251"/>
      <c r="D10" s="251"/>
      <c r="E10" s="251"/>
    </row>
    <row r="11" spans="1:5" ht="15.75" x14ac:dyDescent="0.25">
      <c r="A11" s="19">
        <v>1</v>
      </c>
      <c r="B11" s="23" t="s">
        <v>98</v>
      </c>
      <c r="C11" s="24" t="s">
        <v>72</v>
      </c>
      <c r="D11" s="24">
        <v>1.4999999999999999E-2</v>
      </c>
      <c r="E11" s="21"/>
    </row>
    <row r="12" spans="1:5" ht="15.75" x14ac:dyDescent="0.25">
      <c r="A12" s="19">
        <v>2</v>
      </c>
      <c r="B12" s="23" t="s">
        <v>74</v>
      </c>
      <c r="C12" s="24" t="s">
        <v>49</v>
      </c>
      <c r="D12" s="24">
        <v>0.03</v>
      </c>
      <c r="E12" s="21"/>
    </row>
    <row r="13" spans="1:5" ht="25.5" x14ac:dyDescent="0.25">
      <c r="A13" s="19">
        <v>3</v>
      </c>
      <c r="B13" s="23" t="s">
        <v>76</v>
      </c>
      <c r="C13" s="24" t="s">
        <v>49</v>
      </c>
      <c r="D13" s="24">
        <v>0.03</v>
      </c>
      <c r="E13" s="21"/>
    </row>
    <row r="14" spans="1:5" ht="51" x14ac:dyDescent="0.25">
      <c r="A14" s="19">
        <v>4</v>
      </c>
      <c r="B14" s="23" t="s">
        <v>99</v>
      </c>
      <c r="C14" s="24" t="s">
        <v>92</v>
      </c>
      <c r="D14" s="24">
        <v>1E-3</v>
      </c>
      <c r="E14" s="21"/>
    </row>
    <row r="15" spans="1:5" ht="25.5" x14ac:dyDescent="0.25">
      <c r="A15" s="19">
        <v>5</v>
      </c>
      <c r="B15" s="23" t="s">
        <v>80</v>
      </c>
      <c r="C15" s="24" t="s">
        <v>81</v>
      </c>
      <c r="D15" s="24">
        <v>1E-3</v>
      </c>
      <c r="E15" s="21"/>
    </row>
    <row r="16" spans="1:5" ht="15.75" x14ac:dyDescent="0.25">
      <c r="A16" s="19">
        <v>6</v>
      </c>
      <c r="B16" s="23" t="s">
        <v>82</v>
      </c>
      <c r="C16" s="24" t="s">
        <v>83</v>
      </c>
      <c r="D16" s="24">
        <v>0.11</v>
      </c>
      <c r="E16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topLeftCell="A3" zoomScale="60" zoomScaleNormal="100" workbookViewId="0">
      <selection activeCell="C3" sqref="C3:E3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100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101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37.5" customHeight="1" x14ac:dyDescent="0.25">
      <c r="A10" s="251" t="s">
        <v>102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98</v>
      </c>
      <c r="C11" s="19" t="s">
        <v>72</v>
      </c>
      <c r="D11" s="19" t="s">
        <v>73</v>
      </c>
      <c r="E11" s="21"/>
    </row>
    <row r="12" spans="1:5" ht="31.5" x14ac:dyDescent="0.25">
      <c r="A12" s="19">
        <v>2</v>
      </c>
      <c r="B12" s="20" t="s">
        <v>74</v>
      </c>
      <c r="C12" s="19" t="s">
        <v>49</v>
      </c>
      <c r="D12" s="19" t="s">
        <v>103</v>
      </c>
      <c r="E12" s="21"/>
    </row>
    <row r="13" spans="1:5" ht="47.25" x14ac:dyDescent="0.25">
      <c r="A13" s="19">
        <v>3</v>
      </c>
      <c r="B13" s="20" t="s">
        <v>90</v>
      </c>
      <c r="C13" s="19" t="s">
        <v>49</v>
      </c>
      <c r="D13" s="19" t="s">
        <v>103</v>
      </c>
      <c r="E13" s="21"/>
    </row>
    <row r="14" spans="1:5" ht="31.5" x14ac:dyDescent="0.25">
      <c r="A14" s="19">
        <v>4</v>
      </c>
      <c r="B14" s="20" t="s">
        <v>80</v>
      </c>
      <c r="C14" s="19" t="s">
        <v>81</v>
      </c>
      <c r="D14" s="19" t="s">
        <v>79</v>
      </c>
      <c r="E14" s="21"/>
    </row>
    <row r="15" spans="1:5" ht="15.75" x14ac:dyDescent="0.25">
      <c r="A15" s="19">
        <v>5</v>
      </c>
      <c r="B15" s="20" t="s">
        <v>82</v>
      </c>
      <c r="C15" s="19" t="s">
        <v>83</v>
      </c>
      <c r="D15" s="19" t="s">
        <v>84</v>
      </c>
      <c r="E15" s="21"/>
    </row>
    <row r="16" spans="1:5" ht="47.25" x14ac:dyDescent="0.25">
      <c r="A16" s="19">
        <v>6</v>
      </c>
      <c r="B16" s="20" t="s">
        <v>104</v>
      </c>
      <c r="C16" s="19" t="s">
        <v>78</v>
      </c>
      <c r="D16" s="19" t="s">
        <v>79</v>
      </c>
      <c r="E16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A10" sqref="A10:E10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105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106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36.75" customHeight="1" x14ac:dyDescent="0.25">
      <c r="A10" s="251" t="s">
        <v>107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98</v>
      </c>
      <c r="C11" s="19" t="s">
        <v>72</v>
      </c>
      <c r="D11" s="19">
        <v>1.4999999999999999E-2</v>
      </c>
      <c r="E11" s="21"/>
    </row>
    <row r="12" spans="1:5" ht="31.5" x14ac:dyDescent="0.25">
      <c r="A12" s="19">
        <v>2</v>
      </c>
      <c r="B12" s="20" t="s">
        <v>74</v>
      </c>
      <c r="C12" s="19" t="s">
        <v>49</v>
      </c>
      <c r="D12" s="19">
        <v>0.03</v>
      </c>
      <c r="E12" s="21"/>
    </row>
    <row r="13" spans="1:5" ht="47.25" x14ac:dyDescent="0.25">
      <c r="A13" s="19">
        <v>3</v>
      </c>
      <c r="B13" s="20" t="s">
        <v>90</v>
      </c>
      <c r="C13" s="19" t="s">
        <v>49</v>
      </c>
      <c r="D13" s="19">
        <v>0.03</v>
      </c>
      <c r="E13" s="21"/>
    </row>
    <row r="14" spans="1:5" ht="31.5" x14ac:dyDescent="0.25">
      <c r="A14" s="19">
        <v>4</v>
      </c>
      <c r="B14" s="20" t="s">
        <v>108</v>
      </c>
      <c r="C14" s="19" t="s">
        <v>92</v>
      </c>
      <c r="D14" s="19">
        <v>1E-3</v>
      </c>
      <c r="E14" s="21"/>
    </row>
    <row r="15" spans="1:5" ht="63" x14ac:dyDescent="0.25">
      <c r="A15" s="19">
        <v>5</v>
      </c>
      <c r="B15" s="20" t="s">
        <v>94</v>
      </c>
      <c r="C15" s="19" t="s">
        <v>92</v>
      </c>
      <c r="D15" s="19">
        <v>1E-3</v>
      </c>
      <c r="E15" s="21"/>
    </row>
    <row r="16" spans="1:5" ht="63" x14ac:dyDescent="0.25">
      <c r="A16" s="19">
        <v>6</v>
      </c>
      <c r="B16" s="20" t="s">
        <v>109</v>
      </c>
      <c r="C16" s="19" t="s">
        <v>92</v>
      </c>
      <c r="D16" s="19">
        <v>1E-3</v>
      </c>
      <c r="E16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60" zoomScaleNormal="100" workbookViewId="0">
      <selection activeCell="A15" sqref="A15:XFD15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110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111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39.75" customHeight="1" x14ac:dyDescent="0.25">
      <c r="A10" s="251" t="s">
        <v>112</v>
      </c>
      <c r="B10" s="251"/>
      <c r="C10" s="251"/>
      <c r="D10" s="251"/>
      <c r="E10" s="251"/>
    </row>
    <row r="11" spans="1:5" ht="15.75" x14ac:dyDescent="0.25">
      <c r="A11" s="19">
        <v>1</v>
      </c>
      <c r="B11" s="20" t="s">
        <v>98</v>
      </c>
      <c r="C11" s="19" t="s">
        <v>113</v>
      </c>
      <c r="D11" s="19">
        <v>1.4999999999999999E-2</v>
      </c>
      <c r="E11" s="21"/>
    </row>
    <row r="12" spans="1:5" ht="31.5" x14ac:dyDescent="0.25">
      <c r="A12" s="19">
        <v>2</v>
      </c>
      <c r="B12" s="20" t="s">
        <v>74</v>
      </c>
      <c r="C12" s="19" t="s">
        <v>49</v>
      </c>
      <c r="D12" s="19">
        <v>0.03</v>
      </c>
      <c r="E12" s="21"/>
    </row>
    <row r="13" spans="1:5" ht="47.25" x14ac:dyDescent="0.25">
      <c r="A13" s="19">
        <v>3</v>
      </c>
      <c r="B13" s="20" t="s">
        <v>90</v>
      </c>
      <c r="C13" s="19" t="s">
        <v>49</v>
      </c>
      <c r="D13" s="19">
        <v>0.03</v>
      </c>
      <c r="E13" s="21"/>
    </row>
    <row r="14" spans="1:5" ht="63" x14ac:dyDescent="0.25">
      <c r="A14" s="19">
        <v>4</v>
      </c>
      <c r="B14" s="20" t="s">
        <v>77</v>
      </c>
      <c r="C14" s="19" t="s">
        <v>92</v>
      </c>
      <c r="D14" s="19">
        <v>1E-3</v>
      </c>
      <c r="E14" s="21"/>
    </row>
    <row r="15" spans="1:5" ht="63" x14ac:dyDescent="0.25">
      <c r="A15" s="19">
        <v>6</v>
      </c>
      <c r="B15" s="20" t="s">
        <v>94</v>
      </c>
      <c r="C15" s="19" t="s">
        <v>92</v>
      </c>
      <c r="D15" s="19">
        <v>1E-3</v>
      </c>
      <c r="E15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topLeftCell="A3" zoomScale="60" zoomScaleNormal="100" workbookViewId="0">
      <selection activeCell="A15" sqref="A15:XFD15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114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115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40.5" customHeight="1" x14ac:dyDescent="0.25">
      <c r="A10" s="251" t="s">
        <v>116</v>
      </c>
      <c r="B10" s="251"/>
      <c r="C10" s="251"/>
      <c r="D10" s="251"/>
      <c r="E10" s="251"/>
    </row>
    <row r="11" spans="1:5" ht="15.75" x14ac:dyDescent="0.25">
      <c r="A11" s="19">
        <v>1</v>
      </c>
      <c r="B11" s="20" t="s">
        <v>98</v>
      </c>
      <c r="C11" s="19" t="s">
        <v>113</v>
      </c>
      <c r="D11" s="19">
        <v>1.4999999999999999E-2</v>
      </c>
      <c r="E11" s="21"/>
    </row>
    <row r="12" spans="1:5" ht="31.5" x14ac:dyDescent="0.25">
      <c r="A12" s="19">
        <v>2</v>
      </c>
      <c r="B12" s="20" t="s">
        <v>74</v>
      </c>
      <c r="C12" s="19" t="s">
        <v>49</v>
      </c>
      <c r="D12" s="19">
        <v>0.02</v>
      </c>
      <c r="E12" s="21"/>
    </row>
    <row r="13" spans="1:5" ht="47.25" x14ac:dyDescent="0.25">
      <c r="A13" s="19">
        <v>3</v>
      </c>
      <c r="B13" s="20" t="s">
        <v>90</v>
      </c>
      <c r="C13" s="19" t="s">
        <v>49</v>
      </c>
      <c r="D13" s="19">
        <v>0.02</v>
      </c>
      <c r="E13" s="21"/>
    </row>
    <row r="14" spans="1:5" ht="47.25" x14ac:dyDescent="0.25">
      <c r="A14" s="19">
        <v>4</v>
      </c>
      <c r="B14" s="20" t="s">
        <v>117</v>
      </c>
      <c r="C14" s="19" t="s">
        <v>89</v>
      </c>
      <c r="D14" s="19">
        <v>0.01</v>
      </c>
      <c r="E14" s="21"/>
    </row>
    <row r="15" spans="1:5" ht="63" x14ac:dyDescent="0.25">
      <c r="A15" s="19">
        <v>6</v>
      </c>
      <c r="B15" s="20" t="s">
        <v>118</v>
      </c>
      <c r="C15" s="19" t="s">
        <v>89</v>
      </c>
      <c r="D15" s="19">
        <v>0.01</v>
      </c>
      <c r="E15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F25" sqref="F25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119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120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15.75" x14ac:dyDescent="0.25">
      <c r="A10" s="251" t="s">
        <v>121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122</v>
      </c>
      <c r="C11" s="19" t="s">
        <v>113</v>
      </c>
      <c r="D11" s="19">
        <v>0.01</v>
      </c>
      <c r="E11" s="21"/>
    </row>
    <row r="12" spans="1:5" ht="15.75" x14ac:dyDescent="0.25">
      <c r="A12" s="19">
        <v>2</v>
      </c>
      <c r="B12" s="20" t="s">
        <v>123</v>
      </c>
      <c r="C12" s="19" t="s">
        <v>51</v>
      </c>
      <c r="D12" s="19">
        <v>1</v>
      </c>
      <c r="E12" s="21"/>
    </row>
    <row r="13" spans="1:5" ht="13.15" x14ac:dyDescent="0.25">
      <c r="A13" s="25"/>
      <c r="B13" s="25"/>
      <c r="C13" s="25"/>
      <c r="D13" s="25"/>
      <c r="E13" s="25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D11" sqref="D11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124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125</v>
      </c>
      <c r="B5" s="249"/>
      <c r="C5" s="249"/>
      <c r="D5" s="249"/>
      <c r="E5" s="249"/>
    </row>
    <row r="6" spans="1:5" ht="15.75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15.75" x14ac:dyDescent="0.25">
      <c r="A10" s="251" t="s">
        <v>126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127</v>
      </c>
      <c r="C11" s="19" t="s">
        <v>113</v>
      </c>
      <c r="D11" s="19">
        <v>0.01</v>
      </c>
      <c r="E11" s="21"/>
    </row>
    <row r="12" spans="1:5" ht="31.5" x14ac:dyDescent="0.25">
      <c r="A12" s="19">
        <v>2</v>
      </c>
      <c r="B12" s="20" t="s">
        <v>122</v>
      </c>
      <c r="C12" s="19" t="s">
        <v>113</v>
      </c>
      <c r="D12" s="19">
        <v>0.01</v>
      </c>
      <c r="E12" s="21"/>
    </row>
    <row r="13" spans="1:5" ht="15.75" x14ac:dyDescent="0.25">
      <c r="A13" s="19">
        <v>3</v>
      </c>
      <c r="B13" s="20" t="s">
        <v>123</v>
      </c>
      <c r="C13" s="19" t="s">
        <v>51</v>
      </c>
      <c r="D13" s="19">
        <v>1</v>
      </c>
      <c r="E13" s="21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C3" sqref="C3:E3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128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129</v>
      </c>
      <c r="B5" s="249"/>
      <c r="C5" s="249"/>
      <c r="D5" s="249"/>
      <c r="E5" s="249"/>
    </row>
    <row r="6" spans="1:5" ht="42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15.75" x14ac:dyDescent="0.25">
      <c r="A10" s="251" t="s">
        <v>130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122</v>
      </c>
      <c r="C11" s="19" t="s">
        <v>113</v>
      </c>
      <c r="D11" s="19">
        <v>0.01</v>
      </c>
      <c r="E11" s="21"/>
    </row>
    <row r="12" spans="1:5" ht="29.25" customHeight="1" x14ac:dyDescent="0.25">
      <c r="A12" s="19">
        <v>2</v>
      </c>
      <c r="B12" s="20" t="s">
        <v>131</v>
      </c>
      <c r="C12" s="19" t="s">
        <v>51</v>
      </c>
      <c r="D12" s="19">
        <v>1</v>
      </c>
      <c r="E12" s="21"/>
    </row>
    <row r="13" spans="1:5" ht="13.15" x14ac:dyDescent="0.25">
      <c r="A13" s="25"/>
      <c r="B13" s="25"/>
      <c r="C13" s="25"/>
      <c r="D13" s="25"/>
      <c r="E13" s="25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C3" sqref="C3:E3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132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133</v>
      </c>
      <c r="B5" s="249"/>
      <c r="C5" s="249"/>
      <c r="D5" s="249"/>
      <c r="E5" s="249"/>
    </row>
    <row r="6" spans="1:5" ht="44.25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15.75" x14ac:dyDescent="0.25">
      <c r="A10" s="251" t="s">
        <v>134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127</v>
      </c>
      <c r="C11" s="19" t="s">
        <v>113</v>
      </c>
      <c r="D11" s="19">
        <v>0.01</v>
      </c>
      <c r="E11" s="21"/>
    </row>
    <row r="12" spans="1:5" ht="31.5" x14ac:dyDescent="0.25">
      <c r="A12" s="19">
        <v>2</v>
      </c>
      <c r="B12" s="20" t="s">
        <v>122</v>
      </c>
      <c r="C12" s="19" t="s">
        <v>113</v>
      </c>
      <c r="D12" s="19">
        <v>0.01</v>
      </c>
      <c r="E12" s="21"/>
    </row>
    <row r="13" spans="1:5" ht="15.75" x14ac:dyDescent="0.25">
      <c r="A13" s="19">
        <v>3</v>
      </c>
      <c r="B13" s="20" t="s">
        <v>131</v>
      </c>
      <c r="C13" s="19" t="s">
        <v>51</v>
      </c>
      <c r="D13" s="19">
        <v>1</v>
      </c>
      <c r="E13" s="21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A10" sqref="A10:E10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135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136</v>
      </c>
      <c r="B5" s="249"/>
      <c r="C5" s="249"/>
      <c r="D5" s="249"/>
      <c r="E5" s="249"/>
    </row>
    <row r="6" spans="1:5" ht="36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60" customHeight="1" x14ac:dyDescent="0.25">
      <c r="A10" s="251" t="s">
        <v>356</v>
      </c>
      <c r="B10" s="251"/>
      <c r="C10" s="251"/>
      <c r="D10" s="251"/>
      <c r="E10" s="251"/>
    </row>
    <row r="11" spans="1:5" ht="31.5" x14ac:dyDescent="0.25">
      <c r="A11" s="19">
        <v>1</v>
      </c>
      <c r="B11" s="20" t="s">
        <v>137</v>
      </c>
      <c r="C11" s="19" t="s">
        <v>89</v>
      </c>
      <c r="D11" s="19">
        <v>0.01</v>
      </c>
      <c r="E11" s="21"/>
    </row>
    <row r="12" spans="1:5" ht="47.25" x14ac:dyDescent="0.25">
      <c r="A12" s="19">
        <v>2</v>
      </c>
      <c r="B12" s="20" t="s">
        <v>138</v>
      </c>
      <c r="C12" s="19" t="s">
        <v>89</v>
      </c>
      <c r="D12" s="19">
        <v>0.01</v>
      </c>
      <c r="E12" s="21"/>
    </row>
    <row r="13" spans="1:5" ht="13.15" x14ac:dyDescent="0.25">
      <c r="A13" s="25"/>
      <c r="B13" s="25"/>
      <c r="C13" s="25"/>
      <c r="D13" s="25"/>
      <c r="E13" s="25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60" zoomScaleNormal="100" workbookViewId="0">
      <selection activeCell="B20" sqref="B20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139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140</v>
      </c>
      <c r="B5" s="249"/>
      <c r="C5" s="249"/>
      <c r="D5" s="249"/>
      <c r="E5" s="249"/>
    </row>
    <row r="6" spans="1:5" ht="38.25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6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40.5" customHeight="1" x14ac:dyDescent="0.25">
      <c r="A10" s="251" t="s">
        <v>358</v>
      </c>
      <c r="B10" s="251"/>
      <c r="C10" s="251"/>
      <c r="D10" s="251"/>
      <c r="E10" s="251"/>
    </row>
    <row r="11" spans="1:5" ht="31.5" x14ac:dyDescent="0.25">
      <c r="A11" s="19">
        <v>1</v>
      </c>
      <c r="B11" s="21" t="s">
        <v>141</v>
      </c>
      <c r="C11" s="22" t="s">
        <v>142</v>
      </c>
      <c r="D11" s="22">
        <v>1.6</v>
      </c>
      <c r="E11" s="21"/>
    </row>
    <row r="12" spans="1:5" ht="47.25" x14ac:dyDescent="0.25">
      <c r="A12" s="19">
        <v>2</v>
      </c>
      <c r="B12" s="21" t="s">
        <v>90</v>
      </c>
      <c r="C12" s="22" t="s">
        <v>142</v>
      </c>
      <c r="D12" s="22">
        <v>1.6</v>
      </c>
      <c r="E12" s="21"/>
    </row>
    <row r="13" spans="1:5" ht="13.15" x14ac:dyDescent="0.25">
      <c r="A13" s="26"/>
      <c r="B13" s="26"/>
      <c r="C13" s="26"/>
      <c r="D13" s="26"/>
      <c r="E13" s="26"/>
    </row>
    <row r="14" spans="1:5" ht="13.15" x14ac:dyDescent="0.25">
      <c r="A14" s="25"/>
      <c r="B14" s="25"/>
      <c r="C14" s="25"/>
      <c r="D14" s="25"/>
      <c r="E14" s="25"/>
    </row>
    <row r="15" spans="1:5" ht="13.15" x14ac:dyDescent="0.25">
      <c r="A15" s="25"/>
      <c r="B15" s="25"/>
      <c r="C15" s="25"/>
      <c r="D15" s="25"/>
      <c r="E15" s="25"/>
    </row>
    <row r="16" spans="1:5" ht="13.15" x14ac:dyDescent="0.25">
      <c r="A16" s="25"/>
      <c r="B16" s="25"/>
      <c r="C16" s="25"/>
      <c r="D16" s="25"/>
      <c r="E16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70" zoomScaleNormal="70" workbookViewId="0">
      <selection activeCell="D23" sqref="D23"/>
    </sheetView>
  </sheetViews>
  <sheetFormatPr defaultRowHeight="15" x14ac:dyDescent="0.25"/>
  <cols>
    <col min="2" max="2" width="64" customWidth="1"/>
  </cols>
  <sheetData>
    <row r="1" spans="1:5" x14ac:dyDescent="0.25">
      <c r="A1" s="15"/>
      <c r="B1" s="15"/>
      <c r="C1" s="247" t="s">
        <v>270</v>
      </c>
      <c r="D1" s="247"/>
      <c r="E1" s="247"/>
    </row>
    <row r="2" spans="1:5" x14ac:dyDescent="0.25">
      <c r="A2" s="15"/>
      <c r="B2" s="15"/>
      <c r="C2" s="248" t="s">
        <v>64</v>
      </c>
      <c r="D2" s="248"/>
      <c r="E2" s="248"/>
    </row>
    <row r="3" spans="1:5" x14ac:dyDescent="0.25">
      <c r="A3" s="15"/>
      <c r="B3" s="15"/>
      <c r="C3" s="248" t="s">
        <v>143</v>
      </c>
      <c r="D3" s="248"/>
      <c r="E3" s="248"/>
    </row>
    <row r="4" spans="1:5" x14ac:dyDescent="0.25">
      <c r="A4" s="15"/>
      <c r="B4" s="15"/>
      <c r="C4" s="15"/>
      <c r="D4" s="15"/>
      <c r="E4" s="15"/>
    </row>
    <row r="5" spans="1:5" ht="15.75" x14ac:dyDescent="0.25">
      <c r="A5" s="249" t="s">
        <v>271</v>
      </c>
      <c r="B5" s="249"/>
      <c r="C5" s="249"/>
      <c r="D5" s="249"/>
      <c r="E5" s="249"/>
    </row>
    <row r="6" spans="1:5" ht="35.25" customHeight="1" x14ac:dyDescent="0.25">
      <c r="A6" s="250" t="s">
        <v>66</v>
      </c>
      <c r="B6" s="250"/>
      <c r="C6" s="250"/>
      <c r="D6" s="250"/>
      <c r="E6" s="250"/>
    </row>
    <row r="7" spans="1:5" x14ac:dyDescent="0.25">
      <c r="A7" s="15"/>
      <c r="B7" s="15"/>
      <c r="C7" s="15"/>
      <c r="D7" s="15"/>
      <c r="E7" s="15"/>
    </row>
    <row r="8" spans="1:5" x14ac:dyDescent="0.25">
      <c r="A8" s="15"/>
      <c r="B8" s="15"/>
      <c r="C8" s="15"/>
      <c r="D8" s="15"/>
      <c r="E8" s="15"/>
    </row>
    <row r="9" spans="1:5" ht="31.5" x14ac:dyDescent="0.25">
      <c r="A9" s="77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27.75" customHeight="1" x14ac:dyDescent="0.25">
      <c r="A10" s="251" t="s">
        <v>272</v>
      </c>
      <c r="B10" s="251"/>
      <c r="C10" s="251"/>
      <c r="D10" s="251"/>
      <c r="E10" s="251"/>
    </row>
    <row r="11" spans="1:5" ht="47.25" x14ac:dyDescent="0.25">
      <c r="A11" s="84">
        <v>1</v>
      </c>
      <c r="B11" s="85" t="s">
        <v>273</v>
      </c>
      <c r="C11" s="86" t="s">
        <v>81</v>
      </c>
      <c r="D11" s="86">
        <v>0.01</v>
      </c>
      <c r="E11" s="85"/>
    </row>
    <row r="12" spans="1:5" ht="31.5" x14ac:dyDescent="0.25">
      <c r="A12" s="84">
        <v>2</v>
      </c>
      <c r="B12" s="85" t="s">
        <v>272</v>
      </c>
      <c r="C12" s="86" t="s">
        <v>83</v>
      </c>
      <c r="D12" s="86">
        <v>1</v>
      </c>
      <c r="E12" s="85"/>
    </row>
    <row r="13" spans="1:5" ht="26.25" x14ac:dyDescent="0.25">
      <c r="A13" s="84">
        <v>3</v>
      </c>
      <c r="B13" s="87" t="s">
        <v>274</v>
      </c>
      <c r="C13" s="86" t="s">
        <v>81</v>
      </c>
      <c r="D13" s="26">
        <v>0.01</v>
      </c>
      <c r="E13" s="26"/>
    </row>
    <row r="14" spans="1:5" ht="26.25" x14ac:dyDescent="0.25">
      <c r="A14" s="84">
        <v>4</v>
      </c>
      <c r="B14" s="88" t="s">
        <v>275</v>
      </c>
      <c r="C14" s="86" t="s">
        <v>276</v>
      </c>
      <c r="D14" s="25">
        <v>1E-3</v>
      </c>
      <c r="E14" s="2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70" zoomScaleNormal="70" workbookViewId="0">
      <selection activeCell="Q38" sqref="Q38"/>
    </sheetView>
  </sheetViews>
  <sheetFormatPr defaultRowHeight="15" x14ac:dyDescent="0.25"/>
  <cols>
    <col min="2" max="2" width="67.140625" customWidth="1"/>
    <col min="5" max="5" width="15.5703125" customWidth="1"/>
  </cols>
  <sheetData>
    <row r="1" spans="1:5" x14ac:dyDescent="0.25">
      <c r="A1" s="15"/>
      <c r="B1" s="15"/>
      <c r="C1" s="247" t="s">
        <v>277</v>
      </c>
      <c r="D1" s="247"/>
      <c r="E1" s="247"/>
    </row>
    <row r="2" spans="1:5" x14ac:dyDescent="0.25">
      <c r="A2" s="15"/>
      <c r="B2" s="15"/>
      <c r="C2" s="248" t="s">
        <v>64</v>
      </c>
      <c r="D2" s="248"/>
      <c r="E2" s="248"/>
    </row>
    <row r="3" spans="1:5" x14ac:dyDescent="0.25">
      <c r="A3" s="15"/>
      <c r="B3" s="15"/>
      <c r="C3" s="248" t="s">
        <v>143</v>
      </c>
      <c r="D3" s="248"/>
      <c r="E3" s="248"/>
    </row>
    <row r="4" spans="1:5" x14ac:dyDescent="0.25">
      <c r="A4" s="15"/>
      <c r="B4" s="15"/>
      <c r="C4" s="15"/>
      <c r="D4" s="15"/>
      <c r="E4" s="15"/>
    </row>
    <row r="5" spans="1:5" ht="15.75" x14ac:dyDescent="0.25">
      <c r="A5" s="249" t="s">
        <v>278</v>
      </c>
      <c r="B5" s="249"/>
      <c r="C5" s="249"/>
      <c r="D5" s="249"/>
      <c r="E5" s="249"/>
    </row>
    <row r="6" spans="1:5" ht="45" customHeight="1" x14ac:dyDescent="0.25">
      <c r="A6" s="250" t="s">
        <v>66</v>
      </c>
      <c r="B6" s="250"/>
      <c r="C6" s="250"/>
      <c r="D6" s="250"/>
      <c r="E6" s="250"/>
    </row>
    <row r="7" spans="1:5" x14ac:dyDescent="0.25">
      <c r="A7" s="15"/>
      <c r="B7" s="15"/>
      <c r="C7" s="15"/>
      <c r="D7" s="15"/>
      <c r="E7" s="15"/>
    </row>
    <row r="8" spans="1:5" x14ac:dyDescent="0.25">
      <c r="A8" s="15"/>
      <c r="B8" s="15"/>
      <c r="C8" s="15"/>
      <c r="D8" s="15"/>
      <c r="E8" s="15"/>
    </row>
    <row r="9" spans="1:5" ht="15.75" x14ac:dyDescent="0.25">
      <c r="A9" s="77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43.5" customHeight="1" x14ac:dyDescent="0.25">
      <c r="A10" s="251" t="s">
        <v>279</v>
      </c>
      <c r="B10" s="251"/>
      <c r="C10" s="251"/>
      <c r="D10" s="251"/>
      <c r="E10" s="251"/>
    </row>
    <row r="11" spans="1:5" ht="15.75" x14ac:dyDescent="0.25">
      <c r="A11" s="84">
        <v>1</v>
      </c>
      <c r="B11" s="89" t="s">
        <v>280</v>
      </c>
      <c r="C11" s="84" t="s">
        <v>113</v>
      </c>
      <c r="D11" s="84">
        <v>1.4999999999999999E-2</v>
      </c>
      <c r="E11" s="85"/>
    </row>
    <row r="12" spans="1:5" ht="15.75" x14ac:dyDescent="0.25">
      <c r="A12" s="84">
        <v>2</v>
      </c>
      <c r="B12" s="89" t="s">
        <v>74</v>
      </c>
      <c r="C12" s="84" t="s">
        <v>49</v>
      </c>
      <c r="D12" s="84">
        <v>0.03</v>
      </c>
      <c r="E12" s="85"/>
    </row>
    <row r="13" spans="1:5" ht="31.5" x14ac:dyDescent="0.25">
      <c r="A13" s="84">
        <v>3</v>
      </c>
      <c r="B13" s="89" t="s">
        <v>281</v>
      </c>
      <c r="C13" s="84" t="s">
        <v>49</v>
      </c>
      <c r="D13" s="84">
        <v>0.03</v>
      </c>
      <c r="E13" s="85"/>
    </row>
    <row r="14" spans="1:5" ht="31.5" customHeight="1" x14ac:dyDescent="0.25">
      <c r="A14" s="84">
        <v>4</v>
      </c>
      <c r="B14" s="89" t="s">
        <v>282</v>
      </c>
      <c r="C14" s="84" t="s">
        <v>92</v>
      </c>
      <c r="D14" s="84">
        <v>2E-3</v>
      </c>
      <c r="E14" s="85"/>
    </row>
    <row r="15" spans="1:5" ht="31.5" x14ac:dyDescent="0.25">
      <c r="A15" s="84">
        <v>5</v>
      </c>
      <c r="B15" s="89" t="s">
        <v>283</v>
      </c>
      <c r="C15" s="84" t="s">
        <v>284</v>
      </c>
      <c r="D15" s="84">
        <v>0.252</v>
      </c>
      <c r="E15" s="85"/>
    </row>
    <row r="16" spans="1:5" ht="15.75" x14ac:dyDescent="0.25">
      <c r="A16" s="84">
        <v>6</v>
      </c>
      <c r="B16" s="89" t="s">
        <v>285</v>
      </c>
      <c r="C16" s="84" t="s">
        <v>49</v>
      </c>
      <c r="D16" s="84">
        <v>5.9999999999999995E-4</v>
      </c>
      <c r="E16" s="85"/>
    </row>
    <row r="17" spans="1:5" ht="31.5" x14ac:dyDescent="0.25">
      <c r="A17" s="84">
        <v>7</v>
      </c>
      <c r="B17" s="89" t="s">
        <v>286</v>
      </c>
      <c r="C17" s="84" t="s">
        <v>49</v>
      </c>
      <c r="D17" s="84">
        <v>6.2E-4</v>
      </c>
      <c r="E17" s="85"/>
    </row>
    <row r="18" spans="1:5" ht="31.5" x14ac:dyDescent="0.25">
      <c r="A18" s="84">
        <v>8</v>
      </c>
      <c r="B18" s="89" t="s">
        <v>287</v>
      </c>
      <c r="C18" s="84" t="s">
        <v>288</v>
      </c>
      <c r="D18" s="90">
        <v>2.8159999999999999E-3</v>
      </c>
      <c r="E18" s="85"/>
    </row>
    <row r="19" spans="1:5" ht="31.5" x14ac:dyDescent="0.25">
      <c r="A19" s="84">
        <v>9</v>
      </c>
      <c r="B19" s="89" t="s">
        <v>289</v>
      </c>
      <c r="C19" s="84" t="s">
        <v>290</v>
      </c>
      <c r="D19" s="91">
        <v>6.2233999999999998E-2</v>
      </c>
      <c r="E19" s="85"/>
    </row>
    <row r="20" spans="1:5" ht="15.75" x14ac:dyDescent="0.25">
      <c r="A20" s="84">
        <v>10</v>
      </c>
      <c r="B20" s="85" t="s">
        <v>291</v>
      </c>
      <c r="C20" s="86" t="s">
        <v>49</v>
      </c>
      <c r="D20" s="86">
        <v>0.284416</v>
      </c>
      <c r="E20" s="85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="60" zoomScaleNormal="100" workbookViewId="0">
      <selection activeCell="A10" sqref="A10:E10"/>
    </sheetView>
  </sheetViews>
  <sheetFormatPr defaultColWidth="9.140625" defaultRowHeight="12.75" x14ac:dyDescent="0.2"/>
  <cols>
    <col min="1" max="1" width="9.140625" style="15"/>
    <col min="2" max="2" width="49.140625" style="15" customWidth="1"/>
    <col min="3" max="3" width="12.85546875" style="15" customWidth="1"/>
    <col min="4" max="4" width="8.5703125" style="15" customWidth="1"/>
    <col min="5" max="5" width="13.42578125" style="15" customWidth="1"/>
    <col min="6" max="16384" width="9.140625" style="15"/>
  </cols>
  <sheetData>
    <row r="1" spans="1:5" x14ac:dyDescent="0.2">
      <c r="C1" s="247" t="s">
        <v>63</v>
      </c>
      <c r="D1" s="247"/>
      <c r="E1" s="247"/>
    </row>
    <row r="2" spans="1:5" x14ac:dyDescent="0.2">
      <c r="C2" s="248" t="s">
        <v>64</v>
      </c>
      <c r="D2" s="248"/>
      <c r="E2" s="248"/>
    </row>
    <row r="3" spans="1:5" x14ac:dyDescent="0.2">
      <c r="C3" s="248" t="s">
        <v>143</v>
      </c>
      <c r="D3" s="248"/>
      <c r="E3" s="248"/>
    </row>
    <row r="5" spans="1:5" ht="15.75" x14ac:dyDescent="0.25">
      <c r="A5" s="249" t="s">
        <v>359</v>
      </c>
      <c r="B5" s="249"/>
      <c r="C5" s="249"/>
      <c r="D5" s="249"/>
      <c r="E5" s="249"/>
    </row>
    <row r="6" spans="1:5" ht="42" customHeight="1" x14ac:dyDescent="0.25">
      <c r="A6" s="250" t="s">
        <v>66</v>
      </c>
      <c r="B6" s="250"/>
      <c r="C6" s="250"/>
      <c r="D6" s="250"/>
      <c r="E6" s="250"/>
    </row>
    <row r="9" spans="1:5" ht="31.5" x14ac:dyDescent="0.25">
      <c r="A9" s="115" t="s">
        <v>14</v>
      </c>
      <c r="B9" s="17" t="s">
        <v>67</v>
      </c>
      <c r="C9" s="17" t="s">
        <v>68</v>
      </c>
      <c r="D9" s="18" t="s">
        <v>69</v>
      </c>
      <c r="E9" s="17" t="s">
        <v>20</v>
      </c>
    </row>
    <row r="10" spans="1:5" ht="47.25" customHeight="1" x14ac:dyDescent="0.2">
      <c r="A10" s="246" t="s">
        <v>363</v>
      </c>
      <c r="B10" s="246"/>
      <c r="C10" s="246"/>
      <c r="D10" s="246"/>
      <c r="E10" s="246"/>
    </row>
    <row r="11" spans="1:5" ht="15.75" x14ac:dyDescent="0.25">
      <c r="A11" s="19">
        <v>1</v>
      </c>
      <c r="B11" s="20" t="s">
        <v>360</v>
      </c>
      <c r="C11" s="19" t="s">
        <v>361</v>
      </c>
      <c r="D11" s="19">
        <v>0.01</v>
      </c>
      <c r="E11" s="21"/>
    </row>
    <row r="12" spans="1:5" ht="15.75" x14ac:dyDescent="0.25">
      <c r="A12" s="116">
        <v>2</v>
      </c>
      <c r="B12" s="20" t="s">
        <v>362</v>
      </c>
      <c r="C12" s="19" t="s">
        <v>43</v>
      </c>
      <c r="D12" s="19">
        <v>3.0000000000000001E-3</v>
      </c>
      <c r="E12" s="21"/>
    </row>
    <row r="13" spans="1:5" ht="31.5" x14ac:dyDescent="0.25">
      <c r="A13" s="19">
        <v>3</v>
      </c>
      <c r="B13" s="20" t="s">
        <v>74</v>
      </c>
      <c r="C13" s="19" t="s">
        <v>49</v>
      </c>
      <c r="D13" s="19">
        <v>0.13</v>
      </c>
      <c r="E13" s="21"/>
    </row>
    <row r="14" spans="1:5" ht="47.25" x14ac:dyDescent="0.25">
      <c r="A14" s="19">
        <v>4</v>
      </c>
      <c r="B14" s="20" t="s">
        <v>76</v>
      </c>
      <c r="C14" s="19" t="s">
        <v>49</v>
      </c>
      <c r="D14" s="19">
        <v>0.13</v>
      </c>
      <c r="E14" s="21"/>
    </row>
  </sheetData>
  <mergeCells count="6">
    <mergeCell ref="A10:E10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F449DB-07B4-467D-8F88-2C9796FFDEBF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B8657D0-D2B1-43A4-9915-21E0389FDA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E9C9B1-AB18-45CD-AC64-A20DEAD24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9</vt:i4>
      </vt:variant>
    </vt:vector>
  </HeadingPairs>
  <TitlesOfParts>
    <vt:vector size="30" baseType="lpstr">
      <vt:lpstr>Лист1 </vt:lpstr>
      <vt:lpstr>Лист2</vt:lpstr>
      <vt:lpstr>Лист3</vt:lpstr>
      <vt:lpstr>Лист4 (2)</vt:lpstr>
      <vt:lpstr>Лист5</vt:lpstr>
      <vt:lpstr>Пр. 1</vt:lpstr>
      <vt:lpstr>Пр. 2</vt:lpstr>
      <vt:lpstr>Пр. 3</vt:lpstr>
      <vt:lpstr>Пр. 4</vt:lpstr>
      <vt:lpstr>Пр. 5</vt:lpstr>
      <vt:lpstr>Пр. 6</vt:lpstr>
      <vt:lpstr>Пр. 7</vt:lpstr>
      <vt:lpstr>Пр. 8</vt:lpstr>
      <vt:lpstr>Пр. 9</vt:lpstr>
      <vt:lpstr>Пр. 10</vt:lpstr>
      <vt:lpstr>Пр. 11</vt:lpstr>
      <vt:lpstr>Пр. 12</vt:lpstr>
      <vt:lpstr>Пр. 13</vt:lpstr>
      <vt:lpstr>Пр.14</vt:lpstr>
      <vt:lpstr>Пр.15</vt:lpstr>
      <vt:lpstr>Пр. 16</vt:lpstr>
      <vt:lpstr>Лист2!Область_печати</vt:lpstr>
      <vt:lpstr>Лист3!Область_печати</vt:lpstr>
      <vt:lpstr>Лист5!Область_печати</vt:lpstr>
      <vt:lpstr>'Пр. 10'!Область_печати</vt:lpstr>
      <vt:lpstr>'Пр. 11'!Область_печати</vt:lpstr>
      <vt:lpstr>'Пр. 12'!Область_печати</vt:lpstr>
      <vt:lpstr>'Пр. 13'!Область_печати</vt:lpstr>
      <vt:lpstr>'Пр. 8'!Область_печати</vt:lpstr>
      <vt:lpstr>'Пр.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Белова Юлия Константиновна</cp:lastModifiedBy>
  <cp:lastPrinted>2022-10-21T07:23:23Z</cp:lastPrinted>
  <dcterms:created xsi:type="dcterms:W3CDTF">2016-02-10T13:22:54Z</dcterms:created>
  <dcterms:modified xsi:type="dcterms:W3CDTF">2022-11-09T07:35:23Z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